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yper-v\Наша$\ПРОЕКТ БЮДЖЕТА\ПРОЕКТ 2020\Докум,одновременно с проектом\"/>
    </mc:Choice>
  </mc:AlternateContent>
  <bookViews>
    <workbookView xWindow="0" yWindow="0" windowWidth="20280" windowHeight="10740" tabRatio="885" firstSheet="4" activeTab="6"/>
  </bookViews>
  <sheets>
    <sheet name="НДФЛ прил 1" sheetId="9" r:id="rId1"/>
    <sheet name="налог на имущ. физ. лиц прил 2" sheetId="6" r:id="rId2"/>
    <sheet name="земельный налог прил 3" sheetId="5" r:id="rId3"/>
    <sheet name=" прил 4 (земля)" sheetId="4" r:id="rId4"/>
    <sheet name="прил 5 (имущество)" sheetId="3" r:id="rId5"/>
    <sheet name="расчет ком.найм прил 6" sheetId="7" r:id="rId6"/>
    <sheet name="расчет соц. найм прил 7" sheetId="8" r:id="rId7"/>
  </sheets>
  <definedNames>
    <definedName name="_xlnm.Print_Area" localSheetId="2">'земельный налог прил 3'!$A$1:$G$17</definedName>
    <definedName name="_xlnm.Print_Area" localSheetId="1">'налог на имущ. физ. лиц прил 2'!$A$1:$M$845</definedName>
    <definedName name="_xlnm.Print_Area" localSheetId="0">'НДФЛ прил 1'!$A$1:$G$28</definedName>
    <definedName name="_xlnm.Print_Area" localSheetId="4">'прил 5 (имущество)'!$A$1:$I$25</definedName>
    <definedName name="_xlnm.Print_Area" localSheetId="5">'расчет ком.найм прил 6'!$A$1:$O$64</definedName>
    <definedName name="_xlnm.Print_Area" localSheetId="6">'расчет соц. найм прил 7'!$A$1:$W$234</definedName>
  </definedNames>
  <calcPr calcId="162913"/>
</workbook>
</file>

<file path=xl/calcChain.xml><?xml version="1.0" encoding="utf-8"?>
<calcChain xmlns="http://schemas.openxmlformats.org/spreadsheetml/2006/main">
  <c r="D226" i="8" l="1"/>
  <c r="O64" i="7" l="1"/>
  <c r="L64" i="7"/>
  <c r="K64" i="7"/>
  <c r="J64" i="7"/>
  <c r="G25" i="9" l="1"/>
  <c r="F25" i="9"/>
  <c r="E25" i="9"/>
  <c r="G21" i="9"/>
  <c r="F21" i="9"/>
  <c r="E21" i="9"/>
  <c r="G17" i="9"/>
  <c r="F17" i="9"/>
  <c r="F16" i="9" s="1"/>
  <c r="E17" i="9"/>
  <c r="E16" i="9" s="1"/>
  <c r="E26" i="9" s="1"/>
  <c r="E28" i="9" s="1"/>
  <c r="G16" i="9"/>
  <c r="G26" i="9" s="1"/>
  <c r="G28" i="9" s="1"/>
  <c r="G9" i="9"/>
  <c r="F9" i="9"/>
  <c r="E9" i="9"/>
  <c r="F26" i="9" l="1"/>
  <c r="F28" i="9" s="1"/>
  <c r="B7" i="8"/>
  <c r="V206" i="8"/>
  <c r="V194" i="8"/>
  <c r="V175" i="8"/>
  <c r="V171" i="8"/>
  <c r="V55" i="8"/>
  <c r="V39" i="8"/>
  <c r="L42" i="7"/>
  <c r="O26" i="7"/>
  <c r="O30" i="7"/>
  <c r="O42" i="7"/>
  <c r="O56" i="7"/>
  <c r="S225" i="8"/>
  <c r="L225" i="8"/>
  <c r="V225" i="8" s="1"/>
  <c r="K225" i="8"/>
  <c r="S224" i="8"/>
  <c r="L224" i="8"/>
  <c r="K224" i="8"/>
  <c r="S223" i="8"/>
  <c r="L223" i="8"/>
  <c r="K223" i="8"/>
  <c r="Q222" i="8"/>
  <c r="Q221" i="8" s="1"/>
  <c r="L222" i="8"/>
  <c r="V222" i="8" s="1"/>
  <c r="H222" i="8"/>
  <c r="K222" i="8" s="1"/>
  <c r="T221" i="8"/>
  <c r="R221" i="8"/>
  <c r="P221" i="8"/>
  <c r="O221" i="8"/>
  <c r="N221" i="8"/>
  <c r="M221" i="8"/>
  <c r="J221" i="8"/>
  <c r="I221" i="8"/>
  <c r="G221" i="8"/>
  <c r="F221" i="8"/>
  <c r="E221" i="8"/>
  <c r="D221" i="8"/>
  <c r="L220" i="8"/>
  <c r="V220" i="8" s="1"/>
  <c r="K220" i="8"/>
  <c r="L219" i="8"/>
  <c r="V219" i="8" s="1"/>
  <c r="K219" i="8"/>
  <c r="S218" i="8"/>
  <c r="L218" i="8"/>
  <c r="V218" i="8" s="1"/>
  <c r="K218" i="8"/>
  <c r="T217" i="8"/>
  <c r="S217" i="8"/>
  <c r="R217" i="8"/>
  <c r="Q217" i="8"/>
  <c r="P217" i="8"/>
  <c r="O217" i="8"/>
  <c r="N217" i="8"/>
  <c r="M217" i="8"/>
  <c r="J217" i="8"/>
  <c r="I217" i="8"/>
  <c r="H217" i="8"/>
  <c r="G217" i="8"/>
  <c r="F217" i="8"/>
  <c r="E217" i="8"/>
  <c r="D217" i="8"/>
  <c r="S216" i="8"/>
  <c r="L216" i="8"/>
  <c r="U216" i="8" s="1"/>
  <c r="K216" i="8"/>
  <c r="K215" i="8" s="1"/>
  <c r="T215" i="8"/>
  <c r="S215" i="8"/>
  <c r="R215" i="8"/>
  <c r="Q215" i="8"/>
  <c r="P215" i="8"/>
  <c r="O215" i="8"/>
  <c r="N215" i="8"/>
  <c r="M215" i="8"/>
  <c r="J215" i="8"/>
  <c r="I215" i="8"/>
  <c r="H215" i="8"/>
  <c r="G215" i="8"/>
  <c r="F215" i="8"/>
  <c r="E215" i="8"/>
  <c r="D215" i="8"/>
  <c r="S214" i="8"/>
  <c r="S213" i="8" s="1"/>
  <c r="L214" i="8"/>
  <c r="K214" i="8"/>
  <c r="K213" i="8" s="1"/>
  <c r="T213" i="8"/>
  <c r="R213" i="8"/>
  <c r="Q213" i="8"/>
  <c r="P213" i="8"/>
  <c r="O213" i="8"/>
  <c r="N213" i="8"/>
  <c r="M213" i="8"/>
  <c r="J213" i="8"/>
  <c r="I213" i="8"/>
  <c r="H213" i="8"/>
  <c r="G213" i="8"/>
  <c r="F213" i="8"/>
  <c r="E213" i="8"/>
  <c r="D213" i="8"/>
  <c r="S212" i="8"/>
  <c r="L212" i="8"/>
  <c r="V212" i="8" s="1"/>
  <c r="K212" i="8"/>
  <c r="S211" i="8"/>
  <c r="L211" i="8"/>
  <c r="V211" i="8" s="1"/>
  <c r="K211" i="8"/>
  <c r="S210" i="8"/>
  <c r="L210" i="8"/>
  <c r="V210" i="8" s="1"/>
  <c r="K210" i="8"/>
  <c r="S209" i="8"/>
  <c r="L209" i="8"/>
  <c r="V209" i="8" s="1"/>
  <c r="K209" i="8"/>
  <c r="L208" i="8"/>
  <c r="U208" i="8" s="1"/>
  <c r="K208" i="8"/>
  <c r="T207" i="8"/>
  <c r="R207" i="8"/>
  <c r="Q207" i="8"/>
  <c r="P207" i="8"/>
  <c r="O207" i="8"/>
  <c r="N207" i="8"/>
  <c r="M207" i="8"/>
  <c r="J207" i="8"/>
  <c r="I207" i="8"/>
  <c r="H207" i="8"/>
  <c r="G207" i="8"/>
  <c r="F207" i="8"/>
  <c r="E207" i="8"/>
  <c r="D207" i="8"/>
  <c r="S206" i="8"/>
  <c r="S205" i="8" s="1"/>
  <c r="K206" i="8"/>
  <c r="K205" i="8" s="1"/>
  <c r="T205" i="8"/>
  <c r="R205" i="8"/>
  <c r="Q205" i="8"/>
  <c r="P205" i="8"/>
  <c r="O205" i="8"/>
  <c r="N205" i="8"/>
  <c r="M205" i="8"/>
  <c r="L205" i="8"/>
  <c r="J205" i="8"/>
  <c r="I205" i="8"/>
  <c r="H205" i="8"/>
  <c r="G205" i="8"/>
  <c r="F205" i="8"/>
  <c r="E205" i="8"/>
  <c r="D205" i="8"/>
  <c r="S204" i="8"/>
  <c r="L204" i="8"/>
  <c r="K204" i="8"/>
  <c r="S203" i="8"/>
  <c r="L203" i="8"/>
  <c r="V203" i="8" s="1"/>
  <c r="K203" i="8"/>
  <c r="S202" i="8"/>
  <c r="L202" i="8"/>
  <c r="V202" i="8" s="1"/>
  <c r="I202" i="8"/>
  <c r="K202" i="8" s="1"/>
  <c r="S201" i="8"/>
  <c r="I201" i="8"/>
  <c r="H201" i="8"/>
  <c r="H200" i="8" s="1"/>
  <c r="G201" i="8"/>
  <c r="G200" i="8" s="1"/>
  <c r="F201" i="8"/>
  <c r="F200" i="8" s="1"/>
  <c r="E201" i="8"/>
  <c r="E200" i="8" s="1"/>
  <c r="T200" i="8"/>
  <c r="R200" i="8"/>
  <c r="Q200" i="8"/>
  <c r="P200" i="8"/>
  <c r="O200" i="8"/>
  <c r="N200" i="8"/>
  <c r="M200" i="8"/>
  <c r="J200" i="8"/>
  <c r="D200" i="8"/>
  <c r="S199" i="8"/>
  <c r="S198" i="8" s="1"/>
  <c r="L199" i="8"/>
  <c r="L198" i="8" s="1"/>
  <c r="T198" i="8"/>
  <c r="R198" i="8"/>
  <c r="Q198" i="8"/>
  <c r="P198" i="8"/>
  <c r="O198" i="8"/>
  <c r="N198" i="8"/>
  <c r="M198" i="8"/>
  <c r="K198" i="8"/>
  <c r="J198" i="8"/>
  <c r="I198" i="8"/>
  <c r="H198" i="8"/>
  <c r="G198" i="8"/>
  <c r="F198" i="8"/>
  <c r="E198" i="8"/>
  <c r="D198" i="8"/>
  <c r="S197" i="8"/>
  <c r="L197" i="8"/>
  <c r="K197" i="8"/>
  <c r="Q196" i="8"/>
  <c r="Q195" i="8" s="1"/>
  <c r="O196" i="8"/>
  <c r="O195" i="8" s="1"/>
  <c r="N196" i="8"/>
  <c r="L196" i="8"/>
  <c r="K196" i="8"/>
  <c r="T195" i="8"/>
  <c r="R195" i="8"/>
  <c r="P195" i="8"/>
  <c r="M195" i="8"/>
  <c r="J195" i="8"/>
  <c r="I195" i="8"/>
  <c r="H195" i="8"/>
  <c r="G195" i="8"/>
  <c r="F195" i="8"/>
  <c r="E195" i="8"/>
  <c r="D195" i="8"/>
  <c r="S194" i="8"/>
  <c r="S193" i="8" s="1"/>
  <c r="K194" i="8"/>
  <c r="K193" i="8" s="1"/>
  <c r="T193" i="8"/>
  <c r="R193" i="8"/>
  <c r="Q193" i="8"/>
  <c r="P193" i="8"/>
  <c r="O193" i="8"/>
  <c r="N193" i="8"/>
  <c r="M193" i="8"/>
  <c r="L193" i="8"/>
  <c r="V193" i="8" s="1"/>
  <c r="J193" i="8"/>
  <c r="I193" i="8"/>
  <c r="H193" i="8"/>
  <c r="G193" i="8"/>
  <c r="F193" i="8"/>
  <c r="E193" i="8"/>
  <c r="D193" i="8"/>
  <c r="S192" i="8"/>
  <c r="S191" i="8" s="1"/>
  <c r="J192" i="8"/>
  <c r="J191" i="8" s="1"/>
  <c r="I192" i="8"/>
  <c r="I191" i="8" s="1"/>
  <c r="H192" i="8"/>
  <c r="H191" i="8" s="1"/>
  <c r="G192" i="8"/>
  <c r="G191" i="8" s="1"/>
  <c r="F192" i="8"/>
  <c r="E192" i="8"/>
  <c r="T191" i="8"/>
  <c r="R191" i="8"/>
  <c r="Q191" i="8"/>
  <c r="P191" i="8"/>
  <c r="O191" i="8"/>
  <c r="N191" i="8"/>
  <c r="M191" i="8"/>
  <c r="D191" i="8"/>
  <c r="R190" i="8"/>
  <c r="R186" i="8" s="1"/>
  <c r="L190" i="8"/>
  <c r="V190" i="8" s="1"/>
  <c r="K190" i="8"/>
  <c r="L189" i="8"/>
  <c r="K189" i="8"/>
  <c r="S188" i="8"/>
  <c r="L188" i="8"/>
  <c r="V188" i="8" s="1"/>
  <c r="K188" i="8"/>
  <c r="S187" i="8"/>
  <c r="L187" i="8"/>
  <c r="K187" i="8"/>
  <c r="T186" i="8"/>
  <c r="Q186" i="8"/>
  <c r="P186" i="8"/>
  <c r="O186" i="8"/>
  <c r="N186" i="8"/>
  <c r="M186" i="8"/>
  <c r="J186" i="8"/>
  <c r="I186" i="8"/>
  <c r="H186" i="8"/>
  <c r="G186" i="8"/>
  <c r="F186" i="8"/>
  <c r="E186" i="8"/>
  <c r="D186" i="8"/>
  <c r="S185" i="8"/>
  <c r="S184" i="8" s="1"/>
  <c r="L185" i="8"/>
  <c r="V185" i="8" s="1"/>
  <c r="V184" i="8" s="1"/>
  <c r="K185" i="8"/>
  <c r="K184" i="8" s="1"/>
  <c r="T184" i="8"/>
  <c r="R184" i="8"/>
  <c r="Q184" i="8"/>
  <c r="P184" i="8"/>
  <c r="O184" i="8"/>
  <c r="N184" i="8"/>
  <c r="M184" i="8"/>
  <c r="J184" i="8"/>
  <c r="I184" i="8"/>
  <c r="H184" i="8"/>
  <c r="G184" i="8"/>
  <c r="F184" i="8"/>
  <c r="E184" i="8"/>
  <c r="D184" i="8"/>
  <c r="S183" i="8"/>
  <c r="L183" i="8"/>
  <c r="V183" i="8" s="1"/>
  <c r="K183" i="8"/>
  <c r="S182" i="8"/>
  <c r="L182" i="8"/>
  <c r="V182" i="8" s="1"/>
  <c r="K182" i="8"/>
  <c r="T181" i="8"/>
  <c r="R181" i="8"/>
  <c r="Q181" i="8"/>
  <c r="P181" i="8"/>
  <c r="O181" i="8"/>
  <c r="N181" i="8"/>
  <c r="M181" i="8"/>
  <c r="J181" i="8"/>
  <c r="I181" i="8"/>
  <c r="H181" i="8"/>
  <c r="G181" i="8"/>
  <c r="F181" i="8"/>
  <c r="E181" i="8"/>
  <c r="D181" i="8"/>
  <c r="S180" i="8"/>
  <c r="S179" i="8" s="1"/>
  <c r="L180" i="8"/>
  <c r="T179" i="8"/>
  <c r="R179" i="8"/>
  <c r="Q179" i="8"/>
  <c r="P179" i="8"/>
  <c r="O179" i="8"/>
  <c r="N179" i="8"/>
  <c r="M179" i="8"/>
  <c r="K179" i="8"/>
  <c r="J179" i="8"/>
  <c r="I179" i="8"/>
  <c r="H179" i="8"/>
  <c r="G179" i="8"/>
  <c r="F179" i="8"/>
  <c r="E179" i="8"/>
  <c r="D179" i="8"/>
  <c r="S178" i="8"/>
  <c r="L178" i="8"/>
  <c r="K178" i="8"/>
  <c r="S177" i="8"/>
  <c r="L177" i="8"/>
  <c r="V177" i="8" s="1"/>
  <c r="K177" i="8"/>
  <c r="S176" i="8"/>
  <c r="L176" i="8"/>
  <c r="K176" i="8"/>
  <c r="S175" i="8"/>
  <c r="J175" i="8"/>
  <c r="J174" i="8" s="1"/>
  <c r="I175" i="8"/>
  <c r="I174" i="8" s="1"/>
  <c r="H175" i="8"/>
  <c r="H174" i="8" s="1"/>
  <c r="G175" i="8"/>
  <c r="G174" i="8" s="1"/>
  <c r="F175" i="8"/>
  <c r="F174" i="8" s="1"/>
  <c r="E175" i="8"/>
  <c r="L175" i="8" s="1"/>
  <c r="U175" i="8" s="1"/>
  <c r="T174" i="8"/>
  <c r="R174" i="8"/>
  <c r="Q174" i="8"/>
  <c r="P174" i="8"/>
  <c r="O174" i="8"/>
  <c r="N174" i="8"/>
  <c r="M174" i="8"/>
  <c r="D174" i="8"/>
  <c r="S173" i="8"/>
  <c r="S172" i="8" s="1"/>
  <c r="L173" i="8"/>
  <c r="L172" i="8" s="1"/>
  <c r="K173" i="8"/>
  <c r="K172" i="8" s="1"/>
  <c r="T172" i="8"/>
  <c r="R172" i="8"/>
  <c r="Q172" i="8"/>
  <c r="P172" i="8"/>
  <c r="O172" i="8"/>
  <c r="N172" i="8"/>
  <c r="M172" i="8"/>
  <c r="J172" i="8"/>
  <c r="I172" i="8"/>
  <c r="H172" i="8"/>
  <c r="G172" i="8"/>
  <c r="F172" i="8"/>
  <c r="E172" i="8"/>
  <c r="D172" i="8"/>
  <c r="S171" i="8"/>
  <c r="U171" i="8" s="1"/>
  <c r="K171" i="8"/>
  <c r="S170" i="8"/>
  <c r="L170" i="8"/>
  <c r="V170" i="8" s="1"/>
  <c r="K170" i="8"/>
  <c r="S169" i="8"/>
  <c r="L169" i="8"/>
  <c r="V169" i="8" s="1"/>
  <c r="K169" i="8"/>
  <c r="T168" i="8"/>
  <c r="R168" i="8"/>
  <c r="Q168" i="8"/>
  <c r="P168" i="8"/>
  <c r="O168" i="8"/>
  <c r="N168" i="8"/>
  <c r="M168" i="8"/>
  <c r="J168" i="8"/>
  <c r="I168" i="8"/>
  <c r="H168" i="8"/>
  <c r="G168" i="8"/>
  <c r="F168" i="8"/>
  <c r="E168" i="8"/>
  <c r="D168" i="8"/>
  <c r="S165" i="8"/>
  <c r="R165" i="8"/>
  <c r="Q165" i="8"/>
  <c r="P165" i="8"/>
  <c r="O165" i="8"/>
  <c r="N165" i="8"/>
  <c r="M165" i="8"/>
  <c r="J165" i="8"/>
  <c r="I165" i="8"/>
  <c r="H165" i="8"/>
  <c r="G165" i="8"/>
  <c r="F165" i="8"/>
  <c r="E165" i="8"/>
  <c r="D165" i="8"/>
  <c r="S162" i="8"/>
  <c r="R162" i="8"/>
  <c r="Q162" i="8"/>
  <c r="P162" i="8"/>
  <c r="O162" i="8"/>
  <c r="N162" i="8"/>
  <c r="M162" i="8"/>
  <c r="J162" i="8"/>
  <c r="I162" i="8"/>
  <c r="H162" i="8"/>
  <c r="G162" i="8"/>
  <c r="F162" i="8"/>
  <c r="E162" i="8"/>
  <c r="D162" i="8"/>
  <c r="S159" i="8"/>
  <c r="R159" i="8"/>
  <c r="Q159" i="8"/>
  <c r="P159" i="8"/>
  <c r="O159" i="8"/>
  <c r="N159" i="8"/>
  <c r="M159" i="8"/>
  <c r="J159" i="8"/>
  <c r="I159" i="8"/>
  <c r="H159" i="8"/>
  <c r="G159" i="8"/>
  <c r="F159" i="8"/>
  <c r="E159" i="8"/>
  <c r="D159" i="8"/>
  <c r="S158" i="8"/>
  <c r="S157" i="8" s="1"/>
  <c r="L158" i="8"/>
  <c r="V158" i="8" s="1"/>
  <c r="V157" i="8" s="1"/>
  <c r="K158" i="8"/>
  <c r="K157" i="8" s="1"/>
  <c r="T157" i="8"/>
  <c r="R157" i="8"/>
  <c r="Q157" i="8"/>
  <c r="P157" i="8"/>
  <c r="O157" i="8"/>
  <c r="N157" i="8"/>
  <c r="M157" i="8"/>
  <c r="J157" i="8"/>
  <c r="I157" i="8"/>
  <c r="H157" i="8"/>
  <c r="G157" i="8"/>
  <c r="F157" i="8"/>
  <c r="E157" i="8"/>
  <c r="D157" i="8"/>
  <c r="S156" i="8"/>
  <c r="S155" i="8" s="1"/>
  <c r="L156" i="8"/>
  <c r="L155" i="8" s="1"/>
  <c r="K156" i="8"/>
  <c r="K155" i="8" s="1"/>
  <c r="T155" i="8"/>
  <c r="R155" i="8"/>
  <c r="Q155" i="8"/>
  <c r="P155" i="8"/>
  <c r="O155" i="8"/>
  <c r="N155" i="8"/>
  <c r="M155" i="8"/>
  <c r="J155" i="8"/>
  <c r="I155" i="8"/>
  <c r="H155" i="8"/>
  <c r="G155" i="8"/>
  <c r="F155" i="8"/>
  <c r="E155" i="8"/>
  <c r="D155" i="8"/>
  <c r="S154" i="8"/>
  <c r="J154" i="8"/>
  <c r="J152" i="8" s="1"/>
  <c r="I154" i="8"/>
  <c r="H154" i="8"/>
  <c r="H152" i="8" s="1"/>
  <c r="G154" i="8"/>
  <c r="G152" i="8" s="1"/>
  <c r="F154" i="8"/>
  <c r="F152" i="8" s="1"/>
  <c r="E154" i="8"/>
  <c r="E152" i="8" s="1"/>
  <c r="S153" i="8"/>
  <c r="L153" i="8"/>
  <c r="V153" i="8" s="1"/>
  <c r="I153" i="8"/>
  <c r="K153" i="8" s="1"/>
  <c r="T152" i="8"/>
  <c r="R152" i="8"/>
  <c r="Q152" i="8"/>
  <c r="P152" i="8"/>
  <c r="O152" i="8"/>
  <c r="N152" i="8"/>
  <c r="M152" i="8"/>
  <c r="D152" i="8"/>
  <c r="L151" i="8"/>
  <c r="K151" i="8"/>
  <c r="J150" i="8"/>
  <c r="J148" i="8" s="1"/>
  <c r="I150" i="8"/>
  <c r="I148" i="8" s="1"/>
  <c r="H150" i="8"/>
  <c r="H148" i="8" s="1"/>
  <c r="G150" i="8"/>
  <c r="G148" i="8" s="1"/>
  <c r="F150" i="8"/>
  <c r="F148" i="8" s="1"/>
  <c r="E150" i="8"/>
  <c r="L150" i="8" s="1"/>
  <c r="V150" i="8" s="1"/>
  <c r="L149" i="8"/>
  <c r="V149" i="8" s="1"/>
  <c r="K149" i="8"/>
  <c r="T148" i="8"/>
  <c r="S148" i="8"/>
  <c r="R148" i="8"/>
  <c r="Q148" i="8"/>
  <c r="P148" i="8"/>
  <c r="O148" i="8"/>
  <c r="N148" i="8"/>
  <c r="M148" i="8"/>
  <c r="D148" i="8"/>
  <c r="S147" i="8"/>
  <c r="L147" i="8"/>
  <c r="K147" i="8"/>
  <c r="Q146" i="8"/>
  <c r="L146" i="8"/>
  <c r="V146" i="8" s="1"/>
  <c r="K146" i="8"/>
  <c r="S145" i="8"/>
  <c r="L145" i="8"/>
  <c r="V145" i="8" s="1"/>
  <c r="K145" i="8"/>
  <c r="S144" i="8"/>
  <c r="L144" i="8"/>
  <c r="V144" i="8" s="1"/>
  <c r="K144" i="8"/>
  <c r="S143" i="8"/>
  <c r="L143" i="8"/>
  <c r="V143" i="8" s="1"/>
  <c r="K143" i="8"/>
  <c r="T142" i="8"/>
  <c r="R142" i="8"/>
  <c r="P142" i="8"/>
  <c r="O142" i="8"/>
  <c r="N142" i="8"/>
  <c r="M142" i="8"/>
  <c r="J142" i="8"/>
  <c r="I142" i="8"/>
  <c r="H142" i="8"/>
  <c r="G142" i="8"/>
  <c r="F142" i="8"/>
  <c r="E142" i="8"/>
  <c r="D142" i="8"/>
  <c r="S141" i="8"/>
  <c r="L141" i="8"/>
  <c r="V141" i="8" s="1"/>
  <c r="K141" i="8"/>
  <c r="S140" i="8"/>
  <c r="L140" i="8"/>
  <c r="V140" i="8" s="1"/>
  <c r="K140" i="8"/>
  <c r="S139" i="8"/>
  <c r="L139" i="8"/>
  <c r="V139" i="8" s="1"/>
  <c r="K139" i="8"/>
  <c r="T138" i="8"/>
  <c r="R138" i="8"/>
  <c r="Q138" i="8"/>
  <c r="P138" i="8"/>
  <c r="O138" i="8"/>
  <c r="N138" i="8"/>
  <c r="M138" i="8"/>
  <c r="J138" i="8"/>
  <c r="I138" i="8"/>
  <c r="H138" i="8"/>
  <c r="G138" i="8"/>
  <c r="F138" i="8"/>
  <c r="E138" i="8"/>
  <c r="D138" i="8"/>
  <c r="S137" i="8"/>
  <c r="L137" i="8"/>
  <c r="V137" i="8" s="1"/>
  <c r="K137" i="8"/>
  <c r="N136" i="8"/>
  <c r="S136" i="8" s="1"/>
  <c r="L136" i="8"/>
  <c r="K136" i="8"/>
  <c r="T135" i="8"/>
  <c r="R135" i="8"/>
  <c r="Q135" i="8"/>
  <c r="P135" i="8"/>
  <c r="O135" i="8"/>
  <c r="M135" i="8"/>
  <c r="J135" i="8"/>
  <c r="I135" i="8"/>
  <c r="H135" i="8"/>
  <c r="G135" i="8"/>
  <c r="F135" i="8"/>
  <c r="E135" i="8"/>
  <c r="D135" i="8"/>
  <c r="S134" i="8"/>
  <c r="L134" i="8"/>
  <c r="V134" i="8" s="1"/>
  <c r="K134" i="8"/>
  <c r="S133" i="8"/>
  <c r="L133" i="8"/>
  <c r="V133" i="8" s="1"/>
  <c r="K133" i="8"/>
  <c r="S132" i="8"/>
  <c r="J132" i="8"/>
  <c r="J131" i="8" s="1"/>
  <c r="I132" i="8"/>
  <c r="I131" i="8" s="1"/>
  <c r="H132" i="8"/>
  <c r="H131" i="8" s="1"/>
  <c r="G132" i="8"/>
  <c r="G131" i="8" s="1"/>
  <c r="F132" i="8"/>
  <c r="F131" i="8" s="1"/>
  <c r="E132" i="8"/>
  <c r="L132" i="8" s="1"/>
  <c r="V132" i="8" s="1"/>
  <c r="T131" i="8"/>
  <c r="R131" i="8"/>
  <c r="Q131" i="8"/>
  <c r="P131" i="8"/>
  <c r="O131" i="8"/>
  <c r="N131" i="8"/>
  <c r="M131" i="8"/>
  <c r="D131" i="8"/>
  <c r="S130" i="8"/>
  <c r="S129" i="8" s="1"/>
  <c r="L130" i="8"/>
  <c r="L129" i="8" s="1"/>
  <c r="K130" i="8"/>
  <c r="K129" i="8" s="1"/>
  <c r="T129" i="8"/>
  <c r="R129" i="8"/>
  <c r="Q129" i="8"/>
  <c r="P129" i="8"/>
  <c r="O129" i="8"/>
  <c r="N129" i="8"/>
  <c r="M129" i="8"/>
  <c r="J129" i="8"/>
  <c r="I129" i="8"/>
  <c r="H129" i="8"/>
  <c r="G129" i="8"/>
  <c r="F129" i="8"/>
  <c r="E129" i="8"/>
  <c r="D129" i="8"/>
  <c r="S128" i="8"/>
  <c r="L128" i="8"/>
  <c r="V128" i="8" s="1"/>
  <c r="K128" i="8"/>
  <c r="S127" i="8"/>
  <c r="L127" i="8"/>
  <c r="K127" i="8"/>
  <c r="S126" i="8"/>
  <c r="L126" i="8"/>
  <c r="V126" i="8" s="1"/>
  <c r="K126" i="8"/>
  <c r="S125" i="8"/>
  <c r="L125" i="8"/>
  <c r="K125" i="8"/>
  <c r="T124" i="8"/>
  <c r="R124" i="8"/>
  <c r="Q124" i="8"/>
  <c r="P124" i="8"/>
  <c r="O124" i="8"/>
  <c r="N124" i="8"/>
  <c r="M124" i="8"/>
  <c r="J124" i="8"/>
  <c r="I124" i="8"/>
  <c r="H124" i="8"/>
  <c r="G124" i="8"/>
  <c r="F124" i="8"/>
  <c r="E124" i="8"/>
  <c r="D124" i="8"/>
  <c r="S123" i="8"/>
  <c r="L123" i="8"/>
  <c r="V123" i="8" s="1"/>
  <c r="K123" i="8"/>
  <c r="S122" i="8"/>
  <c r="F122" i="8"/>
  <c r="F120" i="8" s="1"/>
  <c r="E122" i="8"/>
  <c r="E120" i="8" s="1"/>
  <c r="S121" i="8"/>
  <c r="L121" i="8"/>
  <c r="V121" i="8" s="1"/>
  <c r="K121" i="8"/>
  <c r="T120" i="8"/>
  <c r="R120" i="8"/>
  <c r="Q120" i="8"/>
  <c r="P120" i="8"/>
  <c r="O120" i="8"/>
  <c r="N120" i="8"/>
  <c r="M120" i="8"/>
  <c r="J120" i="8"/>
  <c r="I120" i="8"/>
  <c r="H120" i="8"/>
  <c r="G120" i="8"/>
  <c r="D120" i="8"/>
  <c r="S119" i="8"/>
  <c r="L119" i="8"/>
  <c r="S118" i="8"/>
  <c r="L118" i="8"/>
  <c r="T117" i="8"/>
  <c r="R117" i="8"/>
  <c r="Q117" i="8"/>
  <c r="P117" i="8"/>
  <c r="O117" i="8"/>
  <c r="N117" i="8"/>
  <c r="M117" i="8"/>
  <c r="K117" i="8"/>
  <c r="J117" i="8"/>
  <c r="I117" i="8"/>
  <c r="H117" i="8"/>
  <c r="G117" i="8"/>
  <c r="F117" i="8"/>
  <c r="E117" i="8"/>
  <c r="D117" i="8"/>
  <c r="S116" i="8"/>
  <c r="L116" i="8"/>
  <c r="U116" i="8" s="1"/>
  <c r="K116" i="8"/>
  <c r="S115" i="8"/>
  <c r="L115" i="8"/>
  <c r="K115" i="8"/>
  <c r="T114" i="8"/>
  <c r="R114" i="8"/>
  <c r="Q114" i="8"/>
  <c r="P114" i="8"/>
  <c r="O114" i="8"/>
  <c r="N114" i="8"/>
  <c r="M114" i="8"/>
  <c r="J114" i="8"/>
  <c r="I114" i="8"/>
  <c r="H114" i="8"/>
  <c r="G114" i="8"/>
  <c r="F114" i="8"/>
  <c r="E114" i="8"/>
  <c r="D114" i="8"/>
  <c r="S113" i="8"/>
  <c r="J113" i="8"/>
  <c r="J106" i="8" s="1"/>
  <c r="I113" i="8"/>
  <c r="I106" i="8" s="1"/>
  <c r="H113" i="8"/>
  <c r="H106" i="8" s="1"/>
  <c r="G113" i="8"/>
  <c r="F113" i="8"/>
  <c r="F106" i="8" s="1"/>
  <c r="E113" i="8"/>
  <c r="S112" i="8"/>
  <c r="L112" i="8"/>
  <c r="K112" i="8"/>
  <c r="S111" i="8"/>
  <c r="L111" i="8"/>
  <c r="U111" i="8" s="1"/>
  <c r="K111" i="8"/>
  <c r="S110" i="8"/>
  <c r="L110" i="8"/>
  <c r="K110" i="8"/>
  <c r="S109" i="8"/>
  <c r="L109" i="8"/>
  <c r="U109" i="8" s="1"/>
  <c r="K109" i="8"/>
  <c r="S108" i="8"/>
  <c r="L108" i="8"/>
  <c r="V108" i="8" s="1"/>
  <c r="K108" i="8"/>
  <c r="S107" i="8"/>
  <c r="L107" i="8"/>
  <c r="V107" i="8" s="1"/>
  <c r="K107" i="8"/>
  <c r="T106" i="8"/>
  <c r="R106" i="8"/>
  <c r="Q106" i="8"/>
  <c r="P106" i="8"/>
  <c r="O106" i="8"/>
  <c r="N106" i="8"/>
  <c r="M106" i="8"/>
  <c r="G106" i="8"/>
  <c r="D106" i="8"/>
  <c r="S105" i="8"/>
  <c r="S103" i="8" s="1"/>
  <c r="L105" i="8"/>
  <c r="V105" i="8" s="1"/>
  <c r="K105" i="8"/>
  <c r="L104" i="8"/>
  <c r="K104" i="8"/>
  <c r="T103" i="8"/>
  <c r="R103" i="8"/>
  <c r="Q103" i="8"/>
  <c r="P103" i="8"/>
  <c r="O103" i="8"/>
  <c r="N103" i="8"/>
  <c r="M103" i="8"/>
  <c r="J103" i="8"/>
  <c r="I103" i="8"/>
  <c r="H103" i="8"/>
  <c r="G103" i="8"/>
  <c r="F103" i="8"/>
  <c r="E103" i="8"/>
  <c r="D103" i="8"/>
  <c r="S102" i="8"/>
  <c r="S101" i="8" s="1"/>
  <c r="L102" i="8"/>
  <c r="K102" i="8"/>
  <c r="K101" i="8" s="1"/>
  <c r="T101" i="8"/>
  <c r="R101" i="8"/>
  <c r="Q101" i="8"/>
  <c r="P101" i="8"/>
  <c r="O101" i="8"/>
  <c r="N101" i="8"/>
  <c r="M101" i="8"/>
  <c r="J101" i="8"/>
  <c r="I101" i="8"/>
  <c r="H101" i="8"/>
  <c r="G101" i="8"/>
  <c r="F101" i="8"/>
  <c r="E101" i="8"/>
  <c r="D101" i="8"/>
  <c r="S100" i="8"/>
  <c r="S99" i="8" s="1"/>
  <c r="L100" i="8"/>
  <c r="K100" i="8"/>
  <c r="K99" i="8" s="1"/>
  <c r="T99" i="8"/>
  <c r="R99" i="8"/>
  <c r="Q99" i="8"/>
  <c r="P99" i="8"/>
  <c r="O99" i="8"/>
  <c r="N99" i="8"/>
  <c r="M99" i="8"/>
  <c r="J99" i="8"/>
  <c r="I99" i="8"/>
  <c r="H99" i="8"/>
  <c r="G99" i="8"/>
  <c r="F99" i="8"/>
  <c r="E99" i="8"/>
  <c r="D99" i="8"/>
  <c r="S98" i="8"/>
  <c r="L98" i="8"/>
  <c r="K98" i="8"/>
  <c r="S97" i="8"/>
  <c r="L97" i="8"/>
  <c r="V97" i="8" s="1"/>
  <c r="K97" i="8"/>
  <c r="S96" i="8"/>
  <c r="L96" i="8"/>
  <c r="V96" i="8" s="1"/>
  <c r="K96" i="8"/>
  <c r="T95" i="8"/>
  <c r="R95" i="8"/>
  <c r="Q95" i="8"/>
  <c r="P95" i="8"/>
  <c r="O95" i="8"/>
  <c r="N95" i="8"/>
  <c r="M95" i="8"/>
  <c r="J95" i="8"/>
  <c r="I95" i="8"/>
  <c r="H95" i="8"/>
  <c r="G95" i="8"/>
  <c r="F95" i="8"/>
  <c r="E95" i="8"/>
  <c r="D95" i="8"/>
  <c r="S94" i="8"/>
  <c r="L94" i="8"/>
  <c r="K94" i="8"/>
  <c r="S93" i="8"/>
  <c r="L93" i="8"/>
  <c r="K93" i="8"/>
  <c r="S92" i="8"/>
  <c r="L92" i="8"/>
  <c r="K92" i="8"/>
  <c r="T91" i="8"/>
  <c r="R91" i="8"/>
  <c r="Q91" i="8"/>
  <c r="P91" i="8"/>
  <c r="O91" i="8"/>
  <c r="N91" i="8"/>
  <c r="M91" i="8"/>
  <c r="J91" i="8"/>
  <c r="I91" i="8"/>
  <c r="H91" i="8"/>
  <c r="G91" i="8"/>
  <c r="F91" i="8"/>
  <c r="E91" i="8"/>
  <c r="D91" i="8"/>
  <c r="S90" i="8"/>
  <c r="S89" i="8" s="1"/>
  <c r="L90" i="8"/>
  <c r="K90" i="8"/>
  <c r="K89" i="8" s="1"/>
  <c r="T89" i="8"/>
  <c r="R89" i="8"/>
  <c r="Q89" i="8"/>
  <c r="P89" i="8"/>
  <c r="O89" i="8"/>
  <c r="N89" i="8"/>
  <c r="M89" i="8"/>
  <c r="J89" i="8"/>
  <c r="I89" i="8"/>
  <c r="H89" i="8"/>
  <c r="G89" i="8"/>
  <c r="F89" i="8"/>
  <c r="E89" i="8"/>
  <c r="D89" i="8"/>
  <c r="S88" i="8"/>
  <c r="L88" i="8"/>
  <c r="K88" i="8"/>
  <c r="J88" i="8"/>
  <c r="J86" i="8" s="1"/>
  <c r="I88" i="8"/>
  <c r="H88" i="8"/>
  <c r="H86" i="8" s="1"/>
  <c r="S87" i="8"/>
  <c r="S86" i="8" s="1"/>
  <c r="L87" i="8"/>
  <c r="K87" i="8"/>
  <c r="T86" i="8"/>
  <c r="R86" i="8"/>
  <c r="Q86" i="8"/>
  <c r="P86" i="8"/>
  <c r="O86" i="8"/>
  <c r="N86" i="8"/>
  <c r="M86" i="8"/>
  <c r="I86" i="8"/>
  <c r="G86" i="8"/>
  <c r="F86" i="8"/>
  <c r="E86" i="8"/>
  <c r="D86" i="8"/>
  <c r="S85" i="8"/>
  <c r="S84" i="8" s="1"/>
  <c r="L85" i="8"/>
  <c r="L84" i="8" s="1"/>
  <c r="K85" i="8"/>
  <c r="K84" i="8" s="1"/>
  <c r="T84" i="8"/>
  <c r="R84" i="8"/>
  <c r="Q84" i="8"/>
  <c r="P84" i="8"/>
  <c r="O84" i="8"/>
  <c r="N84" i="8"/>
  <c r="M84" i="8"/>
  <c r="J84" i="8"/>
  <c r="I84" i="8"/>
  <c r="H84" i="8"/>
  <c r="G84" i="8"/>
  <c r="F84" i="8"/>
  <c r="E84" i="8"/>
  <c r="D84" i="8"/>
  <c r="S83" i="8"/>
  <c r="S82" i="8" s="1"/>
  <c r="L83" i="8"/>
  <c r="L82" i="8" s="1"/>
  <c r="K83" i="8"/>
  <c r="K82" i="8" s="1"/>
  <c r="T82" i="8"/>
  <c r="R82" i="8"/>
  <c r="Q82" i="8"/>
  <c r="P82" i="8"/>
  <c r="O82" i="8"/>
  <c r="N82" i="8"/>
  <c r="M82" i="8"/>
  <c r="J82" i="8"/>
  <c r="I82" i="8"/>
  <c r="H82" i="8"/>
  <c r="G82" i="8"/>
  <c r="F82" i="8"/>
  <c r="E82" i="8"/>
  <c r="D82" i="8"/>
  <c r="S81" i="8"/>
  <c r="L81" i="8"/>
  <c r="K81" i="8"/>
  <c r="S80" i="8"/>
  <c r="L80" i="8"/>
  <c r="K80" i="8"/>
  <c r="S79" i="8"/>
  <c r="L79" i="8"/>
  <c r="V79" i="8" s="1"/>
  <c r="K79" i="8"/>
  <c r="T78" i="8"/>
  <c r="R78" i="8"/>
  <c r="Q78" i="8"/>
  <c r="P78" i="8"/>
  <c r="O78" i="8"/>
  <c r="N78" i="8"/>
  <c r="M78" i="8"/>
  <c r="J78" i="8"/>
  <c r="I78" i="8"/>
  <c r="H78" i="8"/>
  <c r="G78" i="8"/>
  <c r="F78" i="8"/>
  <c r="E78" i="8"/>
  <c r="D78" i="8"/>
  <c r="S77" i="8"/>
  <c r="L77" i="8"/>
  <c r="K77" i="8"/>
  <c r="S76" i="8"/>
  <c r="L76" i="8"/>
  <c r="K76" i="8"/>
  <c r="S75" i="8"/>
  <c r="L75" i="8"/>
  <c r="K75" i="8"/>
  <c r="T74" i="8"/>
  <c r="R74" i="8"/>
  <c r="Q74" i="8"/>
  <c r="P74" i="8"/>
  <c r="O74" i="8"/>
  <c r="N74" i="8"/>
  <c r="M74" i="8"/>
  <c r="J74" i="8"/>
  <c r="I74" i="8"/>
  <c r="H74" i="8"/>
  <c r="G74" i="8"/>
  <c r="F74" i="8"/>
  <c r="E74" i="8"/>
  <c r="D74" i="8"/>
  <c r="S73" i="8"/>
  <c r="S72" i="8" s="1"/>
  <c r="L73" i="8"/>
  <c r="L72" i="8" s="1"/>
  <c r="K73" i="8"/>
  <c r="K72" i="8" s="1"/>
  <c r="T72" i="8"/>
  <c r="R72" i="8"/>
  <c r="Q72" i="8"/>
  <c r="P72" i="8"/>
  <c r="O72" i="8"/>
  <c r="N72" i="8"/>
  <c r="M72" i="8"/>
  <c r="J72" i="8"/>
  <c r="I72" i="8"/>
  <c r="H72" i="8"/>
  <c r="G72" i="8"/>
  <c r="F72" i="8"/>
  <c r="E72" i="8"/>
  <c r="D72" i="8"/>
  <c r="S71" i="8"/>
  <c r="L71" i="8"/>
  <c r="K71" i="8"/>
  <c r="S70" i="8"/>
  <c r="L70" i="8"/>
  <c r="K70" i="8"/>
  <c r="T69" i="8"/>
  <c r="R69" i="8"/>
  <c r="Q69" i="8"/>
  <c r="P69" i="8"/>
  <c r="O69" i="8"/>
  <c r="N69" i="8"/>
  <c r="M69" i="8"/>
  <c r="J69" i="8"/>
  <c r="I69" i="8"/>
  <c r="H69" i="8"/>
  <c r="G69" i="8"/>
  <c r="F69" i="8"/>
  <c r="E69" i="8"/>
  <c r="D69" i="8"/>
  <c r="S68" i="8"/>
  <c r="L68" i="8"/>
  <c r="V68" i="8" s="1"/>
  <c r="K68" i="8"/>
  <c r="S67" i="8"/>
  <c r="L67" i="8"/>
  <c r="K67" i="8"/>
  <c r="S66" i="8"/>
  <c r="H66" i="8"/>
  <c r="H65" i="8" s="1"/>
  <c r="G66" i="8"/>
  <c r="G65" i="8" s="1"/>
  <c r="E66" i="8"/>
  <c r="T65" i="8"/>
  <c r="R65" i="8"/>
  <c r="Q65" i="8"/>
  <c r="P65" i="8"/>
  <c r="O65" i="8"/>
  <c r="N65" i="8"/>
  <c r="M65" i="8"/>
  <c r="J65" i="8"/>
  <c r="I65" i="8"/>
  <c r="F65" i="8"/>
  <c r="D65" i="8"/>
  <c r="S64" i="8"/>
  <c r="L64" i="8"/>
  <c r="K64" i="8"/>
  <c r="S63" i="8"/>
  <c r="L63" i="8"/>
  <c r="I63" i="8"/>
  <c r="K63" i="8" s="1"/>
  <c r="S62" i="8"/>
  <c r="L62" i="8"/>
  <c r="V62" i="8" s="1"/>
  <c r="K62" i="8"/>
  <c r="S61" i="8"/>
  <c r="L61" i="8"/>
  <c r="K61" i="8"/>
  <c r="T60" i="8"/>
  <c r="R60" i="8"/>
  <c r="Q60" i="8"/>
  <c r="P60" i="8"/>
  <c r="O60" i="8"/>
  <c r="N60" i="8"/>
  <c r="M60" i="8"/>
  <c r="J60" i="8"/>
  <c r="H60" i="8"/>
  <c r="G60" i="8"/>
  <c r="F60" i="8"/>
  <c r="E60" i="8"/>
  <c r="D60" i="8"/>
  <c r="S59" i="8"/>
  <c r="S58" i="8" s="1"/>
  <c r="L59" i="8"/>
  <c r="L58" i="8" s="1"/>
  <c r="K59" i="8"/>
  <c r="K58" i="8" s="1"/>
  <c r="T58" i="8"/>
  <c r="R58" i="8"/>
  <c r="Q58" i="8"/>
  <c r="P58" i="8"/>
  <c r="O58" i="8"/>
  <c r="N58" i="8"/>
  <c r="M58" i="8"/>
  <c r="J58" i="8"/>
  <c r="I58" i="8"/>
  <c r="H58" i="8"/>
  <c r="G58" i="8"/>
  <c r="F58" i="8"/>
  <c r="E58" i="8"/>
  <c r="D58" i="8"/>
  <c r="S57" i="8"/>
  <c r="L57" i="8"/>
  <c r="K57" i="8"/>
  <c r="S56" i="8"/>
  <c r="L56" i="8"/>
  <c r="K56" i="8"/>
  <c r="S55" i="8"/>
  <c r="U55" i="8" s="1"/>
  <c r="K55" i="8"/>
  <c r="S54" i="8"/>
  <c r="J54" i="8"/>
  <c r="J51" i="8" s="1"/>
  <c r="I54" i="8"/>
  <c r="I51" i="8" s="1"/>
  <c r="H54" i="8"/>
  <c r="H51" i="8" s="1"/>
  <c r="G54" i="8"/>
  <c r="G51" i="8" s="1"/>
  <c r="F54" i="8"/>
  <c r="F51" i="8" s="1"/>
  <c r="E54" i="8"/>
  <c r="L54" i="8" s="1"/>
  <c r="V54" i="8" s="1"/>
  <c r="S53" i="8"/>
  <c r="L53" i="8"/>
  <c r="K53" i="8"/>
  <c r="S52" i="8"/>
  <c r="L52" i="8"/>
  <c r="K52" i="8"/>
  <c r="T51" i="8"/>
  <c r="R51" i="8"/>
  <c r="Q51" i="8"/>
  <c r="P51" i="8"/>
  <c r="O51" i="8"/>
  <c r="N51" i="8"/>
  <c r="M51" i="8"/>
  <c r="D51" i="8"/>
  <c r="S50" i="8"/>
  <c r="S49" i="8" s="1"/>
  <c r="L50" i="8"/>
  <c r="K50" i="8"/>
  <c r="T49" i="8"/>
  <c r="R49" i="8"/>
  <c r="Q49" i="8"/>
  <c r="P49" i="8"/>
  <c r="O49" i="8"/>
  <c r="N49" i="8"/>
  <c r="M49" i="8"/>
  <c r="J49" i="8"/>
  <c r="I49" i="8"/>
  <c r="H49" i="8"/>
  <c r="G49" i="8"/>
  <c r="F49" i="8"/>
  <c r="E49" i="8"/>
  <c r="D49" i="8"/>
  <c r="S48" i="8"/>
  <c r="L48" i="8"/>
  <c r="K48" i="8"/>
  <c r="S47" i="8"/>
  <c r="L47" i="8"/>
  <c r="K47" i="8"/>
  <c r="T46" i="8"/>
  <c r="R46" i="8"/>
  <c r="Q46" i="8"/>
  <c r="P46" i="8"/>
  <c r="O46" i="8"/>
  <c r="N46" i="8"/>
  <c r="M46" i="8"/>
  <c r="J46" i="8"/>
  <c r="I46" i="8"/>
  <c r="H46" i="8"/>
  <c r="G46" i="8"/>
  <c r="F46" i="8"/>
  <c r="E46" i="8"/>
  <c r="D46" i="8"/>
  <c r="S45" i="8"/>
  <c r="S44" i="8" s="1"/>
  <c r="L45" i="8"/>
  <c r="K45" i="8"/>
  <c r="K44" i="8" s="1"/>
  <c r="T44" i="8"/>
  <c r="R44" i="8"/>
  <c r="Q44" i="8"/>
  <c r="P44" i="8"/>
  <c r="O44" i="8"/>
  <c r="N44" i="8"/>
  <c r="M44" i="8"/>
  <c r="J44" i="8"/>
  <c r="I44" i="8"/>
  <c r="H44" i="8"/>
  <c r="G44" i="8"/>
  <c r="F44" i="8"/>
  <c r="E44" i="8"/>
  <c r="D44" i="8"/>
  <c r="S43" i="8"/>
  <c r="S42" i="8" s="1"/>
  <c r="L43" i="8"/>
  <c r="L42" i="8" s="1"/>
  <c r="K43" i="8"/>
  <c r="K42" i="8" s="1"/>
  <c r="T42" i="8"/>
  <c r="R42" i="8"/>
  <c r="Q42" i="8"/>
  <c r="P42" i="8"/>
  <c r="O42" i="8"/>
  <c r="N42" i="8"/>
  <c r="M42" i="8"/>
  <c r="J42" i="8"/>
  <c r="I42" i="8"/>
  <c r="H42" i="8"/>
  <c r="G42" i="8"/>
  <c r="F42" i="8"/>
  <c r="E42" i="8"/>
  <c r="D42" i="8"/>
  <c r="S41" i="8"/>
  <c r="S40" i="8" s="1"/>
  <c r="L41" i="8"/>
  <c r="L40" i="8" s="1"/>
  <c r="K41" i="8"/>
  <c r="K40" i="8" s="1"/>
  <c r="T40" i="8"/>
  <c r="R40" i="8"/>
  <c r="Q40" i="8"/>
  <c r="P40" i="8"/>
  <c r="O40" i="8"/>
  <c r="N40" i="8"/>
  <c r="M40" i="8"/>
  <c r="J40" i="8"/>
  <c r="I40" i="8"/>
  <c r="H40" i="8"/>
  <c r="G40" i="8"/>
  <c r="F40" i="8"/>
  <c r="E40" i="8"/>
  <c r="D40" i="8"/>
  <c r="S39" i="8"/>
  <c r="U39" i="8" s="1"/>
  <c r="K39" i="8"/>
  <c r="S38" i="8"/>
  <c r="L38" i="8"/>
  <c r="J38" i="8"/>
  <c r="J34" i="8" s="1"/>
  <c r="I38" i="8"/>
  <c r="I34" i="8" s="1"/>
  <c r="H38" i="8"/>
  <c r="H34" i="8" s="1"/>
  <c r="G38" i="8"/>
  <c r="G34" i="8" s="1"/>
  <c r="F38" i="8"/>
  <c r="F34" i="8" s="1"/>
  <c r="S37" i="8"/>
  <c r="L37" i="8"/>
  <c r="K37" i="8"/>
  <c r="S36" i="8"/>
  <c r="L36" i="8"/>
  <c r="K36" i="8"/>
  <c r="S35" i="8"/>
  <c r="L35" i="8"/>
  <c r="V35" i="8" s="1"/>
  <c r="K35" i="8"/>
  <c r="T34" i="8"/>
  <c r="R34" i="8"/>
  <c r="Q34" i="8"/>
  <c r="P34" i="8"/>
  <c r="O34" i="8"/>
  <c r="N34" i="8"/>
  <c r="M34" i="8"/>
  <c r="E34" i="8"/>
  <c r="D34" i="8"/>
  <c r="S33" i="8"/>
  <c r="S32" i="8" s="1"/>
  <c r="L33" i="8"/>
  <c r="K33" i="8"/>
  <c r="K32" i="8" s="1"/>
  <c r="T32" i="8"/>
  <c r="R32" i="8"/>
  <c r="Q32" i="8"/>
  <c r="P32" i="8"/>
  <c r="O32" i="8"/>
  <c r="N32" i="8"/>
  <c r="M32" i="8"/>
  <c r="J32" i="8"/>
  <c r="I32" i="8"/>
  <c r="H32" i="8"/>
  <c r="G32" i="8"/>
  <c r="F32" i="8"/>
  <c r="E32" i="8"/>
  <c r="D32" i="8"/>
  <c r="S31" i="8"/>
  <c r="L31" i="8"/>
  <c r="K31" i="8"/>
  <c r="T30" i="8"/>
  <c r="R30" i="8"/>
  <c r="Q30" i="8"/>
  <c r="P30" i="8"/>
  <c r="O30" i="8"/>
  <c r="N30" i="8"/>
  <c r="M30" i="8"/>
  <c r="J30" i="8"/>
  <c r="I30" i="8"/>
  <c r="H30" i="8"/>
  <c r="G30" i="8"/>
  <c r="F30" i="8"/>
  <c r="E30" i="8"/>
  <c r="D30" i="8"/>
  <c r="S29" i="8"/>
  <c r="L29" i="8"/>
  <c r="K29" i="8"/>
  <c r="S28" i="8"/>
  <c r="L28" i="8"/>
  <c r="K28" i="8"/>
  <c r="T27" i="8"/>
  <c r="R27" i="8"/>
  <c r="Q27" i="8"/>
  <c r="P27" i="8"/>
  <c r="O27" i="8"/>
  <c r="N27" i="8"/>
  <c r="M27" i="8"/>
  <c r="J27" i="8"/>
  <c r="I27" i="8"/>
  <c r="H27" i="8"/>
  <c r="G27" i="8"/>
  <c r="F27" i="8"/>
  <c r="E27" i="8"/>
  <c r="D27" i="8"/>
  <c r="S26" i="8"/>
  <c r="L26" i="8"/>
  <c r="K26" i="8"/>
  <c r="S25" i="8"/>
  <c r="L25" i="8"/>
  <c r="K25" i="8"/>
  <c r="S24" i="8"/>
  <c r="L24" i="8"/>
  <c r="K24" i="8"/>
  <c r="S23" i="8"/>
  <c r="L23" i="8"/>
  <c r="K23" i="8"/>
  <c r="T22" i="8"/>
  <c r="R22" i="8"/>
  <c r="Q22" i="8"/>
  <c r="P22" i="8"/>
  <c r="O22" i="8"/>
  <c r="N22" i="8"/>
  <c r="M22" i="8"/>
  <c r="J22" i="8"/>
  <c r="I22" i="8"/>
  <c r="H22" i="8"/>
  <c r="G22" i="8"/>
  <c r="F22" i="8"/>
  <c r="E22" i="8"/>
  <c r="D22" i="8"/>
  <c r="R21" i="8"/>
  <c r="R18" i="8" s="1"/>
  <c r="L21" i="8"/>
  <c r="J21" i="8"/>
  <c r="K21" i="8" s="1"/>
  <c r="L20" i="8"/>
  <c r="G20" i="8"/>
  <c r="K20" i="8" s="1"/>
  <c r="L19" i="8"/>
  <c r="V19" i="8" s="1"/>
  <c r="K19" i="8"/>
  <c r="T18" i="8"/>
  <c r="Q18" i="8"/>
  <c r="P18" i="8"/>
  <c r="O18" i="8"/>
  <c r="N18" i="8"/>
  <c r="M18" i="8"/>
  <c r="I18" i="8"/>
  <c r="H18" i="8"/>
  <c r="F18" i="8"/>
  <c r="E18" i="8"/>
  <c r="D18" i="8"/>
  <c r="S17" i="8"/>
  <c r="S16" i="8" s="1"/>
  <c r="J17" i="8"/>
  <c r="J16" i="8" s="1"/>
  <c r="I17" i="8"/>
  <c r="I16" i="8" s="1"/>
  <c r="H17" i="8"/>
  <c r="H16" i="8" s="1"/>
  <c r="G17" i="8"/>
  <c r="G16" i="8" s="1"/>
  <c r="F17" i="8"/>
  <c r="F16" i="8" s="1"/>
  <c r="E17" i="8"/>
  <c r="E16" i="8" s="1"/>
  <c r="T16" i="8"/>
  <c r="R16" i="8"/>
  <c r="Q16" i="8"/>
  <c r="P16" i="8"/>
  <c r="O16" i="8"/>
  <c r="N16" i="8"/>
  <c r="M16" i="8"/>
  <c r="D16" i="8"/>
  <c r="S15" i="8"/>
  <c r="L15" i="8"/>
  <c r="K15" i="8"/>
  <c r="S14" i="8"/>
  <c r="L14" i="8"/>
  <c r="K14" i="8"/>
  <c r="R13" i="8"/>
  <c r="S13" i="8" s="1"/>
  <c r="L13" i="8"/>
  <c r="J13" i="8"/>
  <c r="K13" i="8" s="1"/>
  <c r="S12" i="8"/>
  <c r="L12" i="8"/>
  <c r="K12" i="8"/>
  <c r="T11" i="8"/>
  <c r="Q11" i="8"/>
  <c r="P11" i="8"/>
  <c r="O11" i="8"/>
  <c r="N11" i="8"/>
  <c r="M11" i="8"/>
  <c r="I11" i="8"/>
  <c r="H11" i="8"/>
  <c r="G11" i="8"/>
  <c r="F11" i="8"/>
  <c r="E11" i="8"/>
  <c r="D11" i="8"/>
  <c r="L10" i="8"/>
  <c r="V10" i="8" s="1"/>
  <c r="K10" i="8"/>
  <c r="S9" i="8"/>
  <c r="J9" i="8"/>
  <c r="I9" i="8"/>
  <c r="H9" i="8"/>
  <c r="G9" i="8"/>
  <c r="F9" i="8"/>
  <c r="E9" i="8"/>
  <c r="L9" i="8" s="1"/>
  <c r="S8" i="8"/>
  <c r="J8" i="8"/>
  <c r="I8" i="8"/>
  <c r="H8" i="8"/>
  <c r="G8" i="8"/>
  <c r="F8" i="8"/>
  <c r="E8" i="8"/>
  <c r="T7" i="8"/>
  <c r="T6" i="8" s="1"/>
  <c r="S7" i="8"/>
  <c r="J7" i="8"/>
  <c r="I7" i="8"/>
  <c r="H7" i="8"/>
  <c r="G7" i="8"/>
  <c r="F7" i="8"/>
  <c r="E7" i="8"/>
  <c r="L7" i="8" s="1"/>
  <c r="R6" i="8"/>
  <c r="Q6" i="8"/>
  <c r="P6" i="8"/>
  <c r="O6" i="8"/>
  <c r="N6" i="8"/>
  <c r="M6" i="8"/>
  <c r="E6" i="8"/>
  <c r="D6" i="8"/>
  <c r="K62" i="7"/>
  <c r="M62" i="7" s="1"/>
  <c r="N62" i="7" s="1"/>
  <c r="K61" i="7"/>
  <c r="M61" i="7" s="1"/>
  <c r="N61" i="7" s="1"/>
  <c r="K60" i="7"/>
  <c r="O60" i="7" s="1"/>
  <c r="K59" i="7"/>
  <c r="O59" i="7" s="1"/>
  <c r="K58" i="7"/>
  <c r="K57" i="7"/>
  <c r="K56" i="7"/>
  <c r="M56" i="7" s="1"/>
  <c r="N56" i="7" s="1"/>
  <c r="K55" i="7"/>
  <c r="M55" i="7" s="1"/>
  <c r="N55" i="7" s="1"/>
  <c r="K54" i="7"/>
  <c r="K53" i="7"/>
  <c r="K52" i="7"/>
  <c r="O52" i="7" s="1"/>
  <c r="M51" i="7"/>
  <c r="N51" i="7" s="1"/>
  <c r="K51" i="7"/>
  <c r="O51" i="7" s="1"/>
  <c r="K50" i="7"/>
  <c r="M50" i="7" s="1"/>
  <c r="N50" i="7" s="1"/>
  <c r="K49" i="7"/>
  <c r="M49" i="7" s="1"/>
  <c r="N49" i="7" s="1"/>
  <c r="K48" i="7"/>
  <c r="O48" i="7" s="1"/>
  <c r="K47" i="7"/>
  <c r="O47" i="7" s="1"/>
  <c r="K46" i="7"/>
  <c r="K45" i="7"/>
  <c r="M44" i="7"/>
  <c r="N44" i="7" s="1"/>
  <c r="K44" i="7"/>
  <c r="O44" i="7" s="1"/>
  <c r="M43" i="7"/>
  <c r="N43" i="7" s="1"/>
  <c r="K43" i="7"/>
  <c r="O43" i="7" s="1"/>
  <c r="M42" i="7"/>
  <c r="N42" i="7" s="1"/>
  <c r="M41" i="7"/>
  <c r="N41" i="7" s="1"/>
  <c r="K41" i="7"/>
  <c r="O41" i="7" s="1"/>
  <c r="K40" i="7"/>
  <c r="O40" i="7" s="1"/>
  <c r="M39" i="7"/>
  <c r="N39" i="7" s="1"/>
  <c r="K39" i="7"/>
  <c r="O39" i="7" s="1"/>
  <c r="M38" i="7"/>
  <c r="N38" i="7" s="1"/>
  <c r="K38" i="7"/>
  <c r="O38" i="7" s="1"/>
  <c r="K37" i="7"/>
  <c r="O37" i="7" s="1"/>
  <c r="M36" i="7"/>
  <c r="N36" i="7" s="1"/>
  <c r="K36" i="7"/>
  <c r="O36" i="7" s="1"/>
  <c r="K35" i="7"/>
  <c r="K34" i="7"/>
  <c r="K33" i="7"/>
  <c r="K32" i="7"/>
  <c r="M32" i="7" s="1"/>
  <c r="N32" i="7" s="1"/>
  <c r="K31" i="7"/>
  <c r="M31" i="7" s="1"/>
  <c r="N31" i="7" s="1"/>
  <c r="M30" i="7"/>
  <c r="N30" i="7" s="1"/>
  <c r="M29" i="7"/>
  <c r="N29" i="7" s="1"/>
  <c r="K29" i="7"/>
  <c r="O29" i="7" s="1"/>
  <c r="K28" i="7"/>
  <c r="O28" i="7" s="1"/>
  <c r="M27" i="7"/>
  <c r="N27" i="7" s="1"/>
  <c r="K27" i="7"/>
  <c r="O27" i="7" s="1"/>
  <c r="M26" i="7"/>
  <c r="N26" i="7" s="1"/>
  <c r="K26" i="7"/>
  <c r="K25" i="7"/>
  <c r="O25" i="7" s="1"/>
  <c r="M24" i="7"/>
  <c r="N24" i="7" s="1"/>
  <c r="K24" i="7"/>
  <c r="O24" i="7" s="1"/>
  <c r="M23" i="7"/>
  <c r="N23" i="7" s="1"/>
  <c r="K23" i="7"/>
  <c r="O23" i="7" s="1"/>
  <c r="K22" i="7"/>
  <c r="O22" i="7" s="1"/>
  <c r="M21" i="7"/>
  <c r="N21" i="7" s="1"/>
  <c r="K21" i="7"/>
  <c r="O21" i="7" s="1"/>
  <c r="M20" i="7"/>
  <c r="N20" i="7" s="1"/>
  <c r="K20" i="7"/>
  <c r="O20" i="7" s="1"/>
  <c r="K19" i="7"/>
  <c r="O19" i="7" s="1"/>
  <c r="M18" i="7"/>
  <c r="N18" i="7" s="1"/>
  <c r="K18" i="7"/>
  <c r="O18" i="7" s="1"/>
  <c r="M17" i="7"/>
  <c r="N17" i="7" s="1"/>
  <c r="K17" i="7"/>
  <c r="O17" i="7" s="1"/>
  <c r="K16" i="7"/>
  <c r="O16" i="7" s="1"/>
  <c r="M15" i="7"/>
  <c r="N15" i="7" s="1"/>
  <c r="K15" i="7"/>
  <c r="O15" i="7" s="1"/>
  <c r="M14" i="7"/>
  <c r="N14" i="7" s="1"/>
  <c r="K14" i="7"/>
  <c r="O14" i="7" s="1"/>
  <c r="K13" i="7"/>
  <c r="M13" i="7" s="1"/>
  <c r="N13" i="7" s="1"/>
  <c r="M12" i="7"/>
  <c r="N12" i="7" s="1"/>
  <c r="K12" i="7"/>
  <c r="O12" i="7" s="1"/>
  <c r="M11" i="7"/>
  <c r="N11" i="7" s="1"/>
  <c r="K11" i="7"/>
  <c r="O11" i="7" s="1"/>
  <c r="K10" i="7"/>
  <c r="O10" i="7" s="1"/>
  <c r="M9" i="7"/>
  <c r="N9" i="7" s="1"/>
  <c r="K9" i="7"/>
  <c r="O9" i="7" s="1"/>
  <c r="A9" i="7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1" i="7" s="1"/>
  <c r="A32" i="7" s="1"/>
  <c r="A33" i="7" s="1"/>
  <c r="A34" i="7" s="1"/>
  <c r="A37" i="7" s="1"/>
  <c r="A38" i="7" s="1"/>
  <c r="A39" i="7" s="1"/>
  <c r="A40" i="7" s="1"/>
  <c r="A41" i="7" s="1"/>
  <c r="A42" i="7" s="1"/>
  <c r="A43" i="7" s="1"/>
  <c r="A44" i="7" s="1"/>
  <c r="K8" i="7"/>
  <c r="O8" i="7" s="1"/>
  <c r="U36" i="8" l="1"/>
  <c r="U115" i="8"/>
  <c r="U114" i="8" s="1"/>
  <c r="L215" i="8"/>
  <c r="V215" i="8" s="1"/>
  <c r="K217" i="8"/>
  <c r="U61" i="8"/>
  <c r="U132" i="8"/>
  <c r="S152" i="8"/>
  <c r="U53" i="8"/>
  <c r="L117" i="8"/>
  <c r="U147" i="8"/>
  <c r="U211" i="8"/>
  <c r="H221" i="8"/>
  <c r="E174" i="8"/>
  <c r="H6" i="8"/>
  <c r="U25" i="8"/>
  <c r="S46" i="8"/>
  <c r="U87" i="8"/>
  <c r="U88" i="8"/>
  <c r="K95" i="8"/>
  <c r="K138" i="8"/>
  <c r="V181" i="8"/>
  <c r="U210" i="8"/>
  <c r="U173" i="8"/>
  <c r="U172" i="8" s="1"/>
  <c r="U199" i="8"/>
  <c r="U198" i="8" s="1"/>
  <c r="S30" i="8"/>
  <c r="U93" i="8"/>
  <c r="U97" i="8"/>
  <c r="U139" i="8"/>
  <c r="V147" i="8"/>
  <c r="V142" i="8" s="1"/>
  <c r="U26" i="8"/>
  <c r="U123" i="8"/>
  <c r="U96" i="8"/>
  <c r="S27" i="8"/>
  <c r="K181" i="8"/>
  <c r="J11" i="8"/>
  <c r="U15" i="8"/>
  <c r="K18" i="8"/>
  <c r="U62" i="8"/>
  <c r="U71" i="8"/>
  <c r="U118" i="8"/>
  <c r="U204" i="8"/>
  <c r="U209" i="8"/>
  <c r="U183" i="8"/>
  <c r="V115" i="8"/>
  <c r="V216" i="8"/>
  <c r="V116" i="8"/>
  <c r="E51" i="8"/>
  <c r="U35" i="8"/>
  <c r="U10" i="8"/>
  <c r="G18" i="8"/>
  <c r="U45" i="8"/>
  <c r="U44" i="8" s="1"/>
  <c r="U70" i="8"/>
  <c r="U69" i="8" s="1"/>
  <c r="L142" i="8"/>
  <c r="U182" i="8"/>
  <c r="U220" i="8"/>
  <c r="V88" i="8"/>
  <c r="V130" i="8"/>
  <c r="V129" i="8" s="1"/>
  <c r="V173" i="8"/>
  <c r="V172" i="8" s="1"/>
  <c r="U202" i="8"/>
  <c r="K30" i="8"/>
  <c r="I152" i="8"/>
  <c r="U225" i="8"/>
  <c r="S65" i="8"/>
  <c r="K135" i="8"/>
  <c r="U107" i="8"/>
  <c r="V15" i="8"/>
  <c r="V109" i="8"/>
  <c r="U223" i="8"/>
  <c r="U224" i="8"/>
  <c r="V223" i="8"/>
  <c r="V221" i="8" s="1"/>
  <c r="M52" i="7"/>
  <c r="N52" i="7" s="1"/>
  <c r="M59" i="7"/>
  <c r="N59" i="7" s="1"/>
  <c r="V7" i="8"/>
  <c r="U7" i="8"/>
  <c r="U9" i="8"/>
  <c r="V9" i="8"/>
  <c r="M46" i="7"/>
  <c r="N46" i="7" s="1"/>
  <c r="O46" i="7"/>
  <c r="V50" i="8"/>
  <c r="V49" i="8" s="1"/>
  <c r="U50" i="8"/>
  <c r="U49" i="8" s="1"/>
  <c r="M35" i="7"/>
  <c r="N35" i="7" s="1"/>
  <c r="O35" i="7"/>
  <c r="M45" i="7"/>
  <c r="N45" i="7" s="1"/>
  <c r="O45" i="7"/>
  <c r="G6" i="8"/>
  <c r="J6" i="8"/>
  <c r="V21" i="8"/>
  <c r="U23" i="8"/>
  <c r="V23" i="8"/>
  <c r="L44" i="8"/>
  <c r="V48" i="8"/>
  <c r="U48" i="8"/>
  <c r="L60" i="8"/>
  <c r="V61" i="8"/>
  <c r="U63" i="8"/>
  <c r="K66" i="8"/>
  <c r="K65" i="8" s="1"/>
  <c r="U80" i="8"/>
  <c r="L86" i="8"/>
  <c r="V87" i="8"/>
  <c r="L89" i="8"/>
  <c r="U90" i="8"/>
  <c r="U89" i="8" s="1"/>
  <c r="V151" i="8"/>
  <c r="V148" i="8" s="1"/>
  <c r="U151" i="8"/>
  <c r="L217" i="8"/>
  <c r="O61" i="7"/>
  <c r="O13" i="7"/>
  <c r="U54" i="8"/>
  <c r="U79" i="8"/>
  <c r="U108" i="8"/>
  <c r="U156" i="8"/>
  <c r="U155" i="8" s="1"/>
  <c r="V36" i="8"/>
  <c r="V80" i="8"/>
  <c r="V131" i="8"/>
  <c r="V156" i="8"/>
  <c r="V155" i="8" s="1"/>
  <c r="V208" i="8"/>
  <c r="V207" i="8" s="1"/>
  <c r="U57" i="8"/>
  <c r="V57" i="8"/>
  <c r="V76" i="8"/>
  <c r="U76" i="8"/>
  <c r="V187" i="8"/>
  <c r="U187" i="8"/>
  <c r="M16" i="7"/>
  <c r="N16" i="7" s="1"/>
  <c r="M25" i="7"/>
  <c r="N25" i="7" s="1"/>
  <c r="M37" i="7"/>
  <c r="N37" i="7" s="1"/>
  <c r="M53" i="7"/>
  <c r="N53" i="7" s="1"/>
  <c r="O53" i="7"/>
  <c r="V13" i="8"/>
  <c r="U13" i="8"/>
  <c r="S21" i="8"/>
  <c r="S18" i="8" s="1"/>
  <c r="K22" i="8"/>
  <c r="L27" i="8"/>
  <c r="V28" i="8"/>
  <c r="U28" i="8"/>
  <c r="V41" i="8"/>
  <c r="V40" i="8" s="1"/>
  <c r="U41" i="8"/>
  <c r="U40" i="8" s="1"/>
  <c r="V59" i="8"/>
  <c r="V58" i="8" s="1"/>
  <c r="U59" i="8"/>
  <c r="U58" i="8" s="1"/>
  <c r="U104" i="8"/>
  <c r="V104" i="8"/>
  <c r="V103" i="8" s="1"/>
  <c r="U110" i="8"/>
  <c r="V110" i="8"/>
  <c r="V112" i="8"/>
  <c r="U112" i="8"/>
  <c r="V176" i="8"/>
  <c r="U176" i="8"/>
  <c r="V178" i="8"/>
  <c r="U178" i="8"/>
  <c r="S207" i="8"/>
  <c r="O55" i="7"/>
  <c r="U140" i="8"/>
  <c r="V43" i="8"/>
  <c r="V42" i="8" s="1"/>
  <c r="V63" i="8"/>
  <c r="V90" i="8"/>
  <c r="V89" i="8" s="1"/>
  <c r="V136" i="8"/>
  <c r="V135" i="8" s="1"/>
  <c r="U136" i="8"/>
  <c r="L186" i="8"/>
  <c r="V189" i="8"/>
  <c r="U189" i="8"/>
  <c r="U214" i="8"/>
  <c r="U213" i="8" s="1"/>
  <c r="L213" i="8"/>
  <c r="V214" i="8"/>
  <c r="V213" i="8" s="1"/>
  <c r="V138" i="8"/>
  <c r="M10" i="7"/>
  <c r="N10" i="7" s="1"/>
  <c r="M19" i="7"/>
  <c r="N19" i="7" s="1"/>
  <c r="M22" i="7"/>
  <c r="N22" i="7" s="1"/>
  <c r="M28" i="7"/>
  <c r="N28" i="7" s="1"/>
  <c r="M33" i="7"/>
  <c r="N33" i="7" s="1"/>
  <c r="O33" i="7"/>
  <c r="M40" i="7"/>
  <c r="N40" i="7" s="1"/>
  <c r="M60" i="7"/>
  <c r="N60" i="7" s="1"/>
  <c r="M8" i="7"/>
  <c r="M34" i="7"/>
  <c r="N34" i="7" s="1"/>
  <c r="O34" i="7"/>
  <c r="M47" i="7"/>
  <c r="N47" i="7" s="1"/>
  <c r="M54" i="7"/>
  <c r="N54" i="7" s="1"/>
  <c r="O54" i="7"/>
  <c r="M57" i="7"/>
  <c r="N57" i="7" s="1"/>
  <c r="O57" i="7"/>
  <c r="K11" i="8"/>
  <c r="L17" i="8"/>
  <c r="U24" i="8"/>
  <c r="L46" i="8"/>
  <c r="V47" i="8"/>
  <c r="V46" i="8" s="1"/>
  <c r="U47" i="8"/>
  <c r="U46" i="8" s="1"/>
  <c r="L49" i="8"/>
  <c r="U64" i="8"/>
  <c r="V64" i="8"/>
  <c r="U81" i="8"/>
  <c r="V81" i="8"/>
  <c r="U100" i="8"/>
  <c r="U99" i="8" s="1"/>
  <c r="L99" i="8"/>
  <c r="U102" i="8"/>
  <c r="U101" i="8" s="1"/>
  <c r="L101" i="8"/>
  <c r="V102" i="8"/>
  <c r="V101" i="8" s="1"/>
  <c r="L124" i="8"/>
  <c r="V125" i="8"/>
  <c r="U125" i="8"/>
  <c r="V127" i="8"/>
  <c r="U127" i="8"/>
  <c r="V197" i="8"/>
  <c r="U197" i="8"/>
  <c r="O50" i="7"/>
  <c r="U43" i="8"/>
  <c r="U42" i="8" s="1"/>
  <c r="U68" i="8"/>
  <c r="V24" i="8"/>
  <c r="V45" i="8"/>
  <c r="V44" i="8" s="1"/>
  <c r="V70" i="8"/>
  <c r="V95" i="8"/>
  <c r="V199" i="8"/>
  <c r="V198" i="8" s="1"/>
  <c r="L179" i="8"/>
  <c r="V180" i="8"/>
  <c r="V179" i="8" s="1"/>
  <c r="U180" i="8"/>
  <c r="U179" i="8" s="1"/>
  <c r="M58" i="7"/>
  <c r="N58" i="7" s="1"/>
  <c r="O58" i="7"/>
  <c r="S22" i="8"/>
  <c r="V31" i="8"/>
  <c r="V30" i="8" s="1"/>
  <c r="U31" i="8"/>
  <c r="U30" i="8" s="1"/>
  <c r="V37" i="8"/>
  <c r="U37" i="8"/>
  <c r="U56" i="8"/>
  <c r="V56" i="8"/>
  <c r="U75" i="8"/>
  <c r="V75" i="8"/>
  <c r="L74" i="8"/>
  <c r="V77" i="8"/>
  <c r="L195" i="8"/>
  <c r="V196" i="8"/>
  <c r="V217" i="8"/>
  <c r="O49" i="7"/>
  <c r="O32" i="7"/>
  <c r="U19" i="8"/>
  <c r="V25" i="8"/>
  <c r="V53" i="8"/>
  <c r="V71" i="8"/>
  <c r="V100" i="8"/>
  <c r="V99" i="8" s="1"/>
  <c r="L32" i="8"/>
  <c r="V33" i="8"/>
  <c r="V32" i="8" s="1"/>
  <c r="U33" i="8"/>
  <c r="U32" i="8" s="1"/>
  <c r="V52" i="8"/>
  <c r="U52" i="8"/>
  <c r="V12" i="8"/>
  <c r="U12" i="8"/>
  <c r="V20" i="8"/>
  <c r="U20" i="8"/>
  <c r="M48" i="7"/>
  <c r="N48" i="7" s="1"/>
  <c r="U14" i="8"/>
  <c r="V14" i="8"/>
  <c r="L18" i="8"/>
  <c r="V29" i="8"/>
  <c r="U29" i="8"/>
  <c r="V38" i="8"/>
  <c r="U38" i="8"/>
  <c r="K46" i="8"/>
  <c r="V67" i="8"/>
  <c r="U67" i="8"/>
  <c r="U73" i="8"/>
  <c r="U72" i="8" s="1"/>
  <c r="V73" i="8"/>
  <c r="V72" i="8" s="1"/>
  <c r="K86" i="8"/>
  <c r="U92" i="8"/>
  <c r="V92" i="8"/>
  <c r="V94" i="8"/>
  <c r="U94" i="8"/>
  <c r="V168" i="8"/>
  <c r="S196" i="8"/>
  <c r="S195" i="8" s="1"/>
  <c r="N195" i="8"/>
  <c r="O62" i="7"/>
  <c r="O31" i="7"/>
  <c r="U77" i="8"/>
  <c r="U130" i="8"/>
  <c r="U129" i="8" s="1"/>
  <c r="U219" i="8"/>
  <c r="L95" i="8"/>
  <c r="K114" i="8"/>
  <c r="S117" i="8"/>
  <c r="S124" i="8"/>
  <c r="L157" i="8"/>
  <c r="L184" i="8"/>
  <c r="I200" i="8"/>
  <c r="K221" i="8"/>
  <c r="U85" i="8"/>
  <c r="U84" i="8" s="1"/>
  <c r="U105" i="8"/>
  <c r="U121" i="8"/>
  <c r="U128" i="8"/>
  <c r="U137" i="8"/>
  <c r="U145" i="8"/>
  <c r="U153" i="8"/>
  <c r="U218" i="8"/>
  <c r="U133" i="8"/>
  <c r="U141" i="8"/>
  <c r="U149" i="8"/>
  <c r="U158" i="8"/>
  <c r="U157" i="8" s="1"/>
  <c r="U185" i="8"/>
  <c r="U184" i="8" s="1"/>
  <c r="U193" i="8"/>
  <c r="U203" i="8"/>
  <c r="U212" i="8"/>
  <c r="V118" i="8"/>
  <c r="V224" i="8"/>
  <c r="U126" i="8"/>
  <c r="U134" i="8"/>
  <c r="U143" i="8"/>
  <c r="U150" i="8"/>
  <c r="U169" i="8"/>
  <c r="U177" i="8"/>
  <c r="U194" i="8"/>
  <c r="U206" i="8"/>
  <c r="V83" i="8"/>
  <c r="V82" i="8" s="1"/>
  <c r="V93" i="8"/>
  <c r="V111" i="8"/>
  <c r="V119" i="8"/>
  <c r="S114" i="8"/>
  <c r="S135" i="8"/>
  <c r="U83" i="8"/>
  <c r="U82" i="8" s="1"/>
  <c r="U119" i="8"/>
  <c r="U144" i="8"/>
  <c r="U170" i="8"/>
  <c r="U188" i="8"/>
  <c r="V85" i="8"/>
  <c r="V84" i="8" s="1"/>
  <c r="V204" i="8"/>
  <c r="M226" i="8"/>
  <c r="S6" i="8"/>
  <c r="S11" i="8"/>
  <c r="L34" i="8"/>
  <c r="K74" i="8"/>
  <c r="L114" i="8"/>
  <c r="L138" i="8"/>
  <c r="S138" i="8"/>
  <c r="L192" i="8"/>
  <c r="E191" i="8"/>
  <c r="S51" i="8"/>
  <c r="I60" i="8"/>
  <c r="S74" i="8"/>
  <c r="L221" i="8"/>
  <c r="L66" i="8"/>
  <c r="S120" i="8"/>
  <c r="L174" i="8"/>
  <c r="K142" i="8"/>
  <c r="K168" i="8"/>
  <c r="K192" i="8"/>
  <c r="K191" i="8" s="1"/>
  <c r="K207" i="8"/>
  <c r="K9" i="8"/>
  <c r="K49" i="8"/>
  <c r="L51" i="8"/>
  <c r="L91" i="8"/>
  <c r="S91" i="8"/>
  <c r="S95" i="8"/>
  <c r="K103" i="8"/>
  <c r="K124" i="8"/>
  <c r="S168" i="8"/>
  <c r="F191" i="8"/>
  <c r="K7" i="8"/>
  <c r="I6" i="8"/>
  <c r="K17" i="8"/>
  <c r="K16" i="8" s="1"/>
  <c r="K27" i="8"/>
  <c r="S34" i="8"/>
  <c r="K38" i="8"/>
  <c r="K34" i="8" s="1"/>
  <c r="K60" i="8"/>
  <c r="S60" i="8"/>
  <c r="L69" i="8"/>
  <c r="S69" i="8"/>
  <c r="L78" i="8"/>
  <c r="L103" i="8"/>
  <c r="S106" i="8"/>
  <c r="L131" i="8"/>
  <c r="S131" i="8"/>
  <c r="L181" i="8"/>
  <c r="S181" i="8"/>
  <c r="K186" i="8"/>
  <c r="K195" i="8"/>
  <c r="P226" i="8"/>
  <c r="F6" i="8"/>
  <c r="K8" i="8"/>
  <c r="K113" i="8"/>
  <c r="K106" i="8" s="1"/>
  <c r="E106" i="8"/>
  <c r="E131" i="8"/>
  <c r="L148" i="8"/>
  <c r="L154" i="8"/>
  <c r="K154" i="8"/>
  <c r="K152" i="8" s="1"/>
  <c r="L168" i="8"/>
  <c r="S174" i="8"/>
  <c r="S190" i="8"/>
  <c r="L22" i="8"/>
  <c r="K54" i="8"/>
  <c r="K51" i="8" s="1"/>
  <c r="K78" i="8"/>
  <c r="K122" i="8"/>
  <c r="K120" i="8" s="1"/>
  <c r="K132" i="8"/>
  <c r="K131" i="8" s="1"/>
  <c r="K150" i="8"/>
  <c r="K148" i="8" s="1"/>
  <c r="E148" i="8"/>
  <c r="K175" i="8"/>
  <c r="K174" i="8" s="1"/>
  <c r="L201" i="8"/>
  <c r="K201" i="8"/>
  <c r="K200" i="8" s="1"/>
  <c r="T226" i="8"/>
  <c r="S222" i="8"/>
  <c r="U222" i="8" s="1"/>
  <c r="L8" i="8"/>
  <c r="R11" i="8"/>
  <c r="R226" i="8" s="1"/>
  <c r="L11" i="8"/>
  <c r="J18" i="8"/>
  <c r="L30" i="8"/>
  <c r="E65" i="8"/>
  <c r="S78" i="8"/>
  <c r="K91" i="8"/>
  <c r="L113" i="8"/>
  <c r="L122" i="8"/>
  <c r="N135" i="8"/>
  <c r="L135" i="8"/>
  <c r="S146" i="8"/>
  <c r="Q142" i="8"/>
  <c r="Q226" i="8" s="1"/>
  <c r="S200" i="8"/>
  <c r="L207" i="8"/>
  <c r="O226" i="8"/>
  <c r="H226" i="8" l="1"/>
  <c r="U95" i="8"/>
  <c r="U86" i="8"/>
  <c r="V124" i="8"/>
  <c r="U181" i="8"/>
  <c r="V11" i="8"/>
  <c r="G226" i="8"/>
  <c r="V186" i="8"/>
  <c r="V18" i="8"/>
  <c r="N226" i="8"/>
  <c r="V69" i="8"/>
  <c r="K6" i="8"/>
  <c r="K226" i="8" s="1"/>
  <c r="U117" i="8"/>
  <c r="U207" i="8"/>
  <c r="V86" i="8"/>
  <c r="U131" i="8"/>
  <c r="U11" i="8"/>
  <c r="V22" i="8"/>
  <c r="V195" i="8"/>
  <c r="V174" i="8"/>
  <c r="V34" i="8"/>
  <c r="U60" i="8"/>
  <c r="J226" i="8"/>
  <c r="U34" i="8"/>
  <c r="U135" i="8"/>
  <c r="U138" i="8"/>
  <c r="I226" i="8"/>
  <c r="V74" i="8"/>
  <c r="U196" i="8"/>
  <c r="U195" i="8" s="1"/>
  <c r="V60" i="8"/>
  <c r="V78" i="8"/>
  <c r="V114" i="8"/>
  <c r="U221" i="8"/>
  <c r="M64" i="7"/>
  <c r="S186" i="8"/>
  <c r="U190" i="8"/>
  <c r="U186" i="8" s="1"/>
  <c r="U168" i="8"/>
  <c r="V117" i="8"/>
  <c r="U148" i="8"/>
  <c r="U74" i="8"/>
  <c r="U174" i="8"/>
  <c r="U27" i="8"/>
  <c r="U78" i="8"/>
  <c r="U22" i="8"/>
  <c r="L120" i="8"/>
  <c r="V120" i="8" s="1"/>
  <c r="V122" i="8"/>
  <c r="U122" i="8"/>
  <c r="U120" i="8" s="1"/>
  <c r="V91" i="8"/>
  <c r="V51" i="8"/>
  <c r="U103" i="8"/>
  <c r="V27" i="8"/>
  <c r="U21" i="8"/>
  <c r="U18" i="8" s="1"/>
  <c r="V113" i="8"/>
  <c r="V106" i="8" s="1"/>
  <c r="U113" i="8"/>
  <c r="U106" i="8" s="1"/>
  <c r="L200" i="8"/>
  <c r="V201" i="8"/>
  <c r="V200" i="8" s="1"/>
  <c r="U201" i="8"/>
  <c r="U200" i="8" s="1"/>
  <c r="N8" i="7"/>
  <c r="N64" i="7" s="1"/>
  <c r="L152" i="8"/>
  <c r="V154" i="8"/>
  <c r="V152" i="8" s="1"/>
  <c r="U154" i="8"/>
  <c r="U152" i="8" s="1"/>
  <c r="L106" i="8"/>
  <c r="L65" i="8"/>
  <c r="U66" i="8"/>
  <c r="U65" i="8" s="1"/>
  <c r="V66" i="8"/>
  <c r="V65" i="8" s="1"/>
  <c r="L191" i="8"/>
  <c r="V192" i="8"/>
  <c r="V191" i="8" s="1"/>
  <c r="U192" i="8"/>
  <c r="U191" i="8" s="1"/>
  <c r="U91" i="8"/>
  <c r="L16" i="8"/>
  <c r="U17" i="8"/>
  <c r="U16" i="8" s="1"/>
  <c r="V17" i="8"/>
  <c r="V16" i="8" s="1"/>
  <c r="S142" i="8"/>
  <c r="U146" i="8"/>
  <c r="U142" i="8" s="1"/>
  <c r="L6" i="8"/>
  <c r="U8" i="8"/>
  <c r="U6" i="8" s="1"/>
  <c r="V8" i="8"/>
  <c r="V6" i="8" s="1"/>
  <c r="E226" i="8"/>
  <c r="U217" i="8"/>
  <c r="U51" i="8"/>
  <c r="U124" i="8"/>
  <c r="F226" i="8"/>
  <c r="H23" i="3"/>
  <c r="I23" i="3" s="1"/>
  <c r="H22" i="3"/>
  <c r="I22" i="3" s="1"/>
  <c r="K26" i="4"/>
  <c r="U226" i="8" l="1"/>
  <c r="V226" i="8"/>
  <c r="V227" i="8" s="1"/>
  <c r="L226" i="8"/>
  <c r="S226" i="8"/>
  <c r="L21" i="6"/>
  <c r="M21" i="6" s="1"/>
  <c r="K274" i="6"/>
  <c r="M274" i="6" s="1"/>
  <c r="K702" i="6"/>
  <c r="M702" i="6" s="1"/>
  <c r="K711" i="6"/>
  <c r="M711" i="6" s="1"/>
  <c r="K737" i="6"/>
  <c r="M737" i="6" s="1"/>
  <c r="H9" i="6"/>
  <c r="I9" i="6" s="1"/>
  <c r="K9" i="6" s="1"/>
  <c r="M9" i="6" s="1"/>
  <c r="H10" i="6"/>
  <c r="I10" i="6" s="1"/>
  <c r="K10" i="6" s="1"/>
  <c r="M10" i="6" s="1"/>
  <c r="H11" i="6"/>
  <c r="I11" i="6" s="1"/>
  <c r="K11" i="6" s="1"/>
  <c r="M11" i="6" s="1"/>
  <c r="H12" i="6"/>
  <c r="I12" i="6" s="1"/>
  <c r="K12" i="6" s="1"/>
  <c r="M12" i="6" s="1"/>
  <c r="H13" i="6"/>
  <c r="I13" i="6" s="1"/>
  <c r="K13" i="6" s="1"/>
  <c r="M13" i="6" s="1"/>
  <c r="H14" i="6"/>
  <c r="H15" i="6"/>
  <c r="I15" i="6" s="1"/>
  <c r="K15" i="6" s="1"/>
  <c r="L15" i="6" s="1"/>
  <c r="H16" i="6"/>
  <c r="I16" i="6" s="1"/>
  <c r="K16" i="6" s="1"/>
  <c r="H17" i="6"/>
  <c r="I17" i="6" s="1"/>
  <c r="K17" i="6" s="1"/>
  <c r="L17" i="6" s="1"/>
  <c r="H18" i="6"/>
  <c r="I18" i="6" s="1"/>
  <c r="K18" i="6" s="1"/>
  <c r="H19" i="6"/>
  <c r="H20" i="6"/>
  <c r="I20" i="6" s="1"/>
  <c r="K20" i="6" s="1"/>
  <c r="M20" i="6" s="1"/>
  <c r="H21" i="6"/>
  <c r="I21" i="6" s="1"/>
  <c r="K21" i="6" s="1"/>
  <c r="H22" i="6"/>
  <c r="I22" i="6" s="1"/>
  <c r="K22" i="6" s="1"/>
  <c r="L22" i="6" s="1"/>
  <c r="H23" i="6"/>
  <c r="I23" i="6" s="1"/>
  <c r="K23" i="6" s="1"/>
  <c r="M23" i="6" s="1"/>
  <c r="H24" i="6"/>
  <c r="I24" i="6" s="1"/>
  <c r="K24" i="6" s="1"/>
  <c r="M24" i="6" s="1"/>
  <c r="H25" i="6"/>
  <c r="I25" i="6" s="1"/>
  <c r="K25" i="6" s="1"/>
  <c r="M25" i="6" s="1"/>
  <c r="H26" i="6"/>
  <c r="I26" i="6" s="1"/>
  <c r="K26" i="6" s="1"/>
  <c r="M26" i="6" s="1"/>
  <c r="H27" i="6"/>
  <c r="I27" i="6" s="1"/>
  <c r="K27" i="6" s="1"/>
  <c r="M27" i="6" s="1"/>
  <c r="H28" i="6"/>
  <c r="I28" i="6" s="1"/>
  <c r="K28" i="6" s="1"/>
  <c r="M28" i="6" s="1"/>
  <c r="H29" i="6"/>
  <c r="I29" i="6" s="1"/>
  <c r="K29" i="6" s="1"/>
  <c r="M29" i="6" s="1"/>
  <c r="H30" i="6"/>
  <c r="I30" i="6" s="1"/>
  <c r="K30" i="6" s="1"/>
  <c r="M30" i="6" s="1"/>
  <c r="H31" i="6"/>
  <c r="I31" i="6" s="1"/>
  <c r="K31" i="6" s="1"/>
  <c r="M31" i="6" s="1"/>
  <c r="H32" i="6"/>
  <c r="I32" i="6" s="1"/>
  <c r="K32" i="6" s="1"/>
  <c r="M32" i="6" s="1"/>
  <c r="H33" i="6"/>
  <c r="I33" i="6" s="1"/>
  <c r="K33" i="6" s="1"/>
  <c r="M33" i="6" s="1"/>
  <c r="H34" i="6"/>
  <c r="I34" i="6" s="1"/>
  <c r="K34" i="6" s="1"/>
  <c r="M34" i="6" s="1"/>
  <c r="H35" i="6"/>
  <c r="I35" i="6" s="1"/>
  <c r="K35" i="6" s="1"/>
  <c r="M35" i="6" s="1"/>
  <c r="H36" i="6"/>
  <c r="I36" i="6" s="1"/>
  <c r="K36" i="6" s="1"/>
  <c r="M36" i="6" s="1"/>
  <c r="H37" i="6"/>
  <c r="I37" i="6" s="1"/>
  <c r="K37" i="6" s="1"/>
  <c r="M37" i="6" s="1"/>
  <c r="H38" i="6"/>
  <c r="I38" i="6" s="1"/>
  <c r="K38" i="6" s="1"/>
  <c r="M38" i="6" s="1"/>
  <c r="H39" i="6"/>
  <c r="I39" i="6" s="1"/>
  <c r="K39" i="6" s="1"/>
  <c r="M39" i="6" s="1"/>
  <c r="H40" i="6"/>
  <c r="I40" i="6" s="1"/>
  <c r="K40" i="6" s="1"/>
  <c r="M40" i="6" s="1"/>
  <c r="H41" i="6"/>
  <c r="I41" i="6" s="1"/>
  <c r="K41" i="6" s="1"/>
  <c r="M41" i="6" s="1"/>
  <c r="H42" i="6"/>
  <c r="I42" i="6" s="1"/>
  <c r="K42" i="6" s="1"/>
  <c r="M42" i="6" s="1"/>
  <c r="H43" i="6"/>
  <c r="I43" i="6" s="1"/>
  <c r="K43" i="6" s="1"/>
  <c r="M43" i="6" s="1"/>
  <c r="H44" i="6"/>
  <c r="I44" i="6" s="1"/>
  <c r="K44" i="6" s="1"/>
  <c r="M44" i="6" s="1"/>
  <c r="H45" i="6"/>
  <c r="I45" i="6" s="1"/>
  <c r="K45" i="6" s="1"/>
  <c r="M45" i="6" s="1"/>
  <c r="H46" i="6"/>
  <c r="I46" i="6" s="1"/>
  <c r="K46" i="6" s="1"/>
  <c r="M46" i="6" s="1"/>
  <c r="H47" i="6"/>
  <c r="I47" i="6" s="1"/>
  <c r="K47" i="6" s="1"/>
  <c r="M47" i="6" s="1"/>
  <c r="H48" i="6"/>
  <c r="I48" i="6" s="1"/>
  <c r="K48" i="6" s="1"/>
  <c r="M48" i="6" s="1"/>
  <c r="H49" i="6"/>
  <c r="I49" i="6" s="1"/>
  <c r="K49" i="6" s="1"/>
  <c r="M49" i="6" s="1"/>
  <c r="H50" i="6"/>
  <c r="H51" i="6"/>
  <c r="I51" i="6" s="1"/>
  <c r="K51" i="6" s="1"/>
  <c r="M51" i="6" s="1"/>
  <c r="H52" i="6"/>
  <c r="I52" i="6" s="1"/>
  <c r="K52" i="6" s="1"/>
  <c r="M52" i="6" s="1"/>
  <c r="H53" i="6"/>
  <c r="I53" i="6" s="1"/>
  <c r="K53" i="6" s="1"/>
  <c r="M53" i="6" s="1"/>
  <c r="H54" i="6"/>
  <c r="I54" i="6" s="1"/>
  <c r="K54" i="6" s="1"/>
  <c r="M54" i="6" s="1"/>
  <c r="H55" i="6"/>
  <c r="I55" i="6" s="1"/>
  <c r="K55" i="6" s="1"/>
  <c r="M55" i="6" s="1"/>
  <c r="H56" i="6"/>
  <c r="I56" i="6" s="1"/>
  <c r="K56" i="6" s="1"/>
  <c r="M56" i="6" s="1"/>
  <c r="H57" i="6"/>
  <c r="I57" i="6" s="1"/>
  <c r="K57" i="6" s="1"/>
  <c r="M57" i="6" s="1"/>
  <c r="H58" i="6"/>
  <c r="I58" i="6" s="1"/>
  <c r="K58" i="6" s="1"/>
  <c r="M58" i="6" s="1"/>
  <c r="H59" i="6"/>
  <c r="I59" i="6" s="1"/>
  <c r="K59" i="6" s="1"/>
  <c r="M59" i="6" s="1"/>
  <c r="H60" i="6"/>
  <c r="I60" i="6" s="1"/>
  <c r="K60" i="6" s="1"/>
  <c r="M60" i="6" s="1"/>
  <c r="H61" i="6"/>
  <c r="I61" i="6" s="1"/>
  <c r="K61" i="6" s="1"/>
  <c r="M61" i="6" s="1"/>
  <c r="H62" i="6"/>
  <c r="I62" i="6" s="1"/>
  <c r="K62" i="6" s="1"/>
  <c r="M62" i="6" s="1"/>
  <c r="H63" i="6"/>
  <c r="I63" i="6" s="1"/>
  <c r="K63" i="6" s="1"/>
  <c r="M63" i="6" s="1"/>
  <c r="H64" i="6"/>
  <c r="I64" i="6" s="1"/>
  <c r="K64" i="6" s="1"/>
  <c r="M64" i="6" s="1"/>
  <c r="H65" i="6"/>
  <c r="I65" i="6" s="1"/>
  <c r="K65" i="6" s="1"/>
  <c r="M65" i="6" s="1"/>
  <c r="H66" i="6"/>
  <c r="I66" i="6" s="1"/>
  <c r="K66" i="6" s="1"/>
  <c r="M66" i="6" s="1"/>
  <c r="H67" i="6"/>
  <c r="I67" i="6" s="1"/>
  <c r="K67" i="6" s="1"/>
  <c r="M67" i="6" s="1"/>
  <c r="H68" i="6"/>
  <c r="I68" i="6" s="1"/>
  <c r="K68" i="6" s="1"/>
  <c r="M68" i="6" s="1"/>
  <c r="H69" i="6"/>
  <c r="I69" i="6" s="1"/>
  <c r="K69" i="6" s="1"/>
  <c r="M69" i="6" s="1"/>
  <c r="H70" i="6"/>
  <c r="I70" i="6" s="1"/>
  <c r="K70" i="6" s="1"/>
  <c r="M70" i="6" s="1"/>
  <c r="H71" i="6"/>
  <c r="I71" i="6" s="1"/>
  <c r="K71" i="6" s="1"/>
  <c r="M71" i="6" s="1"/>
  <c r="H72" i="6"/>
  <c r="I72" i="6" s="1"/>
  <c r="K72" i="6" s="1"/>
  <c r="M72" i="6" s="1"/>
  <c r="H73" i="6"/>
  <c r="I73" i="6" s="1"/>
  <c r="K73" i="6" s="1"/>
  <c r="M73" i="6" s="1"/>
  <c r="H74" i="6"/>
  <c r="I74" i="6" s="1"/>
  <c r="K74" i="6" s="1"/>
  <c r="M74" i="6" s="1"/>
  <c r="H75" i="6"/>
  <c r="I75" i="6" s="1"/>
  <c r="K75" i="6" s="1"/>
  <c r="M75" i="6" s="1"/>
  <c r="H76" i="6"/>
  <c r="H77" i="6"/>
  <c r="I77" i="6" s="1"/>
  <c r="K77" i="6" s="1"/>
  <c r="M77" i="6" s="1"/>
  <c r="H78" i="6"/>
  <c r="H79" i="6"/>
  <c r="I79" i="6" s="1"/>
  <c r="K79" i="6" s="1"/>
  <c r="M79" i="6" s="1"/>
  <c r="H80" i="6"/>
  <c r="I80" i="6" s="1"/>
  <c r="K80" i="6" s="1"/>
  <c r="M80" i="6" s="1"/>
  <c r="H81" i="6"/>
  <c r="I81" i="6" s="1"/>
  <c r="K81" i="6" s="1"/>
  <c r="M81" i="6" s="1"/>
  <c r="H82" i="6"/>
  <c r="I82" i="6" s="1"/>
  <c r="K82" i="6" s="1"/>
  <c r="M82" i="6" s="1"/>
  <c r="H83" i="6"/>
  <c r="I83" i="6" s="1"/>
  <c r="K83" i="6" s="1"/>
  <c r="M83" i="6" s="1"/>
  <c r="H84" i="6"/>
  <c r="I84" i="6" s="1"/>
  <c r="K84" i="6" s="1"/>
  <c r="M84" i="6" s="1"/>
  <c r="H85" i="6"/>
  <c r="I85" i="6" s="1"/>
  <c r="K85" i="6" s="1"/>
  <c r="M85" i="6" s="1"/>
  <c r="H86" i="6"/>
  <c r="I86" i="6" s="1"/>
  <c r="K86" i="6" s="1"/>
  <c r="M86" i="6" s="1"/>
  <c r="H87" i="6"/>
  <c r="I87" i="6" s="1"/>
  <c r="K87" i="6" s="1"/>
  <c r="M87" i="6" s="1"/>
  <c r="H88" i="6"/>
  <c r="I88" i="6" s="1"/>
  <c r="K88" i="6" s="1"/>
  <c r="M88" i="6" s="1"/>
  <c r="H89" i="6"/>
  <c r="I89" i="6" s="1"/>
  <c r="K89" i="6" s="1"/>
  <c r="M89" i="6" s="1"/>
  <c r="H90" i="6"/>
  <c r="I90" i="6" s="1"/>
  <c r="K90" i="6" s="1"/>
  <c r="M90" i="6" s="1"/>
  <c r="H91" i="6"/>
  <c r="I91" i="6" s="1"/>
  <c r="K91" i="6" s="1"/>
  <c r="M91" i="6" s="1"/>
  <c r="H92" i="6"/>
  <c r="I92" i="6" s="1"/>
  <c r="K92" i="6" s="1"/>
  <c r="M92" i="6" s="1"/>
  <c r="H93" i="6"/>
  <c r="I93" i="6" s="1"/>
  <c r="K93" i="6" s="1"/>
  <c r="M93" i="6" s="1"/>
  <c r="H94" i="6"/>
  <c r="I94" i="6" s="1"/>
  <c r="K94" i="6" s="1"/>
  <c r="M94" i="6" s="1"/>
  <c r="H95" i="6"/>
  <c r="I95" i="6" s="1"/>
  <c r="K95" i="6" s="1"/>
  <c r="M95" i="6" s="1"/>
  <c r="H96" i="6"/>
  <c r="I96" i="6" s="1"/>
  <c r="K96" i="6" s="1"/>
  <c r="M96" i="6" s="1"/>
  <c r="H97" i="6"/>
  <c r="I97" i="6" s="1"/>
  <c r="K97" i="6" s="1"/>
  <c r="M97" i="6" s="1"/>
  <c r="H98" i="6"/>
  <c r="I98" i="6" s="1"/>
  <c r="K98" i="6" s="1"/>
  <c r="M98" i="6" s="1"/>
  <c r="H99" i="6"/>
  <c r="I99" i="6" s="1"/>
  <c r="K99" i="6" s="1"/>
  <c r="M99" i="6" s="1"/>
  <c r="H100" i="6"/>
  <c r="I100" i="6" s="1"/>
  <c r="K100" i="6" s="1"/>
  <c r="M100" i="6" s="1"/>
  <c r="H101" i="6"/>
  <c r="I101" i="6" s="1"/>
  <c r="K101" i="6" s="1"/>
  <c r="M101" i="6" s="1"/>
  <c r="H102" i="6"/>
  <c r="I102" i="6" s="1"/>
  <c r="K102" i="6" s="1"/>
  <c r="M102" i="6" s="1"/>
  <c r="H103" i="6"/>
  <c r="I103" i="6" s="1"/>
  <c r="K103" i="6" s="1"/>
  <c r="M103" i="6" s="1"/>
  <c r="H104" i="6"/>
  <c r="I104" i="6" s="1"/>
  <c r="K104" i="6" s="1"/>
  <c r="M104" i="6" s="1"/>
  <c r="H105" i="6"/>
  <c r="I105" i="6" s="1"/>
  <c r="K105" i="6" s="1"/>
  <c r="M105" i="6" s="1"/>
  <c r="H106" i="6"/>
  <c r="I106" i="6" s="1"/>
  <c r="K106" i="6" s="1"/>
  <c r="M106" i="6" s="1"/>
  <c r="H107" i="6"/>
  <c r="I107" i="6" s="1"/>
  <c r="K107" i="6" s="1"/>
  <c r="M107" i="6" s="1"/>
  <c r="H108" i="6"/>
  <c r="I108" i="6" s="1"/>
  <c r="K108" i="6" s="1"/>
  <c r="M108" i="6" s="1"/>
  <c r="H109" i="6"/>
  <c r="I109" i="6" s="1"/>
  <c r="K109" i="6" s="1"/>
  <c r="M109" i="6" s="1"/>
  <c r="H110" i="6"/>
  <c r="I110" i="6" s="1"/>
  <c r="K110" i="6" s="1"/>
  <c r="M110" i="6" s="1"/>
  <c r="H111" i="6"/>
  <c r="I111" i="6" s="1"/>
  <c r="K111" i="6" s="1"/>
  <c r="M111" i="6" s="1"/>
  <c r="H112" i="6"/>
  <c r="I112" i="6" s="1"/>
  <c r="K112" i="6" s="1"/>
  <c r="M112" i="6" s="1"/>
  <c r="H113" i="6"/>
  <c r="I113" i="6" s="1"/>
  <c r="K113" i="6" s="1"/>
  <c r="M113" i="6" s="1"/>
  <c r="H114" i="6"/>
  <c r="I114" i="6" s="1"/>
  <c r="K114" i="6" s="1"/>
  <c r="M114" i="6" s="1"/>
  <c r="H115" i="6"/>
  <c r="I115" i="6" s="1"/>
  <c r="K115" i="6" s="1"/>
  <c r="M115" i="6" s="1"/>
  <c r="H116" i="6"/>
  <c r="I116" i="6" s="1"/>
  <c r="K116" i="6" s="1"/>
  <c r="M116" i="6" s="1"/>
  <c r="H117" i="6"/>
  <c r="I117" i="6" s="1"/>
  <c r="K117" i="6" s="1"/>
  <c r="M117" i="6" s="1"/>
  <c r="H118" i="6"/>
  <c r="I118" i="6" s="1"/>
  <c r="K118" i="6" s="1"/>
  <c r="M118" i="6" s="1"/>
  <c r="H119" i="6"/>
  <c r="I119" i="6" s="1"/>
  <c r="K119" i="6" s="1"/>
  <c r="M119" i="6" s="1"/>
  <c r="H120" i="6"/>
  <c r="I120" i="6" s="1"/>
  <c r="K120" i="6" s="1"/>
  <c r="M120" i="6" s="1"/>
  <c r="H121" i="6"/>
  <c r="I121" i="6" s="1"/>
  <c r="K121" i="6" s="1"/>
  <c r="M121" i="6" s="1"/>
  <c r="H122" i="6"/>
  <c r="I122" i="6" s="1"/>
  <c r="K122" i="6" s="1"/>
  <c r="M122" i="6" s="1"/>
  <c r="H123" i="6"/>
  <c r="I123" i="6" s="1"/>
  <c r="K123" i="6" s="1"/>
  <c r="M123" i="6" s="1"/>
  <c r="H124" i="6"/>
  <c r="H125" i="6"/>
  <c r="I125" i="6" s="1"/>
  <c r="K125" i="6" s="1"/>
  <c r="M125" i="6" s="1"/>
  <c r="H126" i="6"/>
  <c r="I126" i="6" s="1"/>
  <c r="K126" i="6" s="1"/>
  <c r="M126" i="6" s="1"/>
  <c r="H127" i="6"/>
  <c r="I127" i="6" s="1"/>
  <c r="K127" i="6" s="1"/>
  <c r="H128" i="6"/>
  <c r="I128" i="6" s="1"/>
  <c r="K128" i="6" s="1"/>
  <c r="M128" i="6" s="1"/>
  <c r="H129" i="6"/>
  <c r="I129" i="6" s="1"/>
  <c r="K129" i="6" s="1"/>
  <c r="L129" i="6" s="1"/>
  <c r="H130" i="6"/>
  <c r="I130" i="6" s="1"/>
  <c r="K130" i="6" s="1"/>
  <c r="M130" i="6" s="1"/>
  <c r="H131" i="6"/>
  <c r="I131" i="6" s="1"/>
  <c r="K131" i="6" s="1"/>
  <c r="M131" i="6" s="1"/>
  <c r="H132" i="6"/>
  <c r="I132" i="6" s="1"/>
  <c r="K132" i="6" s="1"/>
  <c r="M132" i="6" s="1"/>
  <c r="H133" i="6"/>
  <c r="I133" i="6" s="1"/>
  <c r="K133" i="6" s="1"/>
  <c r="M133" i="6" s="1"/>
  <c r="H134" i="6"/>
  <c r="H135" i="6"/>
  <c r="I135" i="6" s="1"/>
  <c r="K135" i="6" s="1"/>
  <c r="M135" i="6" s="1"/>
  <c r="H136" i="6"/>
  <c r="H137" i="6"/>
  <c r="I137" i="6" s="1"/>
  <c r="K137" i="6" s="1"/>
  <c r="M137" i="6" s="1"/>
  <c r="H138" i="6"/>
  <c r="I138" i="6" s="1"/>
  <c r="K138" i="6" s="1"/>
  <c r="M138" i="6" s="1"/>
  <c r="H139" i="6"/>
  <c r="I139" i="6" s="1"/>
  <c r="K139" i="6" s="1"/>
  <c r="M139" i="6" s="1"/>
  <c r="H140" i="6"/>
  <c r="I140" i="6" s="1"/>
  <c r="K140" i="6" s="1"/>
  <c r="M140" i="6" s="1"/>
  <c r="H141" i="6"/>
  <c r="I141" i="6" s="1"/>
  <c r="K141" i="6" s="1"/>
  <c r="H142" i="6"/>
  <c r="I142" i="6" s="1"/>
  <c r="K142" i="6" s="1"/>
  <c r="M142" i="6" s="1"/>
  <c r="H143" i="6"/>
  <c r="I143" i="6" s="1"/>
  <c r="K143" i="6" s="1"/>
  <c r="M143" i="6" s="1"/>
  <c r="H144" i="6"/>
  <c r="I144" i="6" s="1"/>
  <c r="K144" i="6" s="1"/>
  <c r="M144" i="6" s="1"/>
  <c r="H145" i="6"/>
  <c r="I145" i="6" s="1"/>
  <c r="K145" i="6" s="1"/>
  <c r="M145" i="6" s="1"/>
  <c r="H146" i="6"/>
  <c r="I146" i="6" s="1"/>
  <c r="K146" i="6" s="1"/>
  <c r="M146" i="6" s="1"/>
  <c r="H147" i="6"/>
  <c r="I147" i="6" s="1"/>
  <c r="K147" i="6" s="1"/>
  <c r="M147" i="6" s="1"/>
  <c r="H148" i="6"/>
  <c r="I148" i="6" s="1"/>
  <c r="K148" i="6" s="1"/>
  <c r="M148" i="6" s="1"/>
  <c r="H149" i="6"/>
  <c r="I149" i="6" s="1"/>
  <c r="K149" i="6" s="1"/>
  <c r="M149" i="6" s="1"/>
  <c r="H150" i="6"/>
  <c r="I150" i="6" s="1"/>
  <c r="K150" i="6" s="1"/>
  <c r="M150" i="6" s="1"/>
  <c r="H151" i="6"/>
  <c r="I151" i="6" s="1"/>
  <c r="K151" i="6" s="1"/>
  <c r="M151" i="6" s="1"/>
  <c r="H152" i="6"/>
  <c r="I152" i="6" s="1"/>
  <c r="K152" i="6" s="1"/>
  <c r="M152" i="6" s="1"/>
  <c r="H153" i="6"/>
  <c r="I153" i="6" s="1"/>
  <c r="K153" i="6" s="1"/>
  <c r="M153" i="6" s="1"/>
  <c r="H154" i="6"/>
  <c r="I154" i="6" s="1"/>
  <c r="K154" i="6" s="1"/>
  <c r="M154" i="6" s="1"/>
  <c r="H155" i="6"/>
  <c r="I155" i="6" s="1"/>
  <c r="K155" i="6" s="1"/>
  <c r="M155" i="6" s="1"/>
  <c r="H156" i="6"/>
  <c r="I156" i="6" s="1"/>
  <c r="K156" i="6" s="1"/>
  <c r="M156" i="6" s="1"/>
  <c r="H157" i="6"/>
  <c r="I157" i="6" s="1"/>
  <c r="K157" i="6" s="1"/>
  <c r="M157" i="6" s="1"/>
  <c r="H158" i="6"/>
  <c r="I158" i="6" s="1"/>
  <c r="K158" i="6" s="1"/>
  <c r="M158" i="6" s="1"/>
  <c r="H159" i="6"/>
  <c r="I159" i="6" s="1"/>
  <c r="K159" i="6" s="1"/>
  <c r="M159" i="6" s="1"/>
  <c r="H160" i="6"/>
  <c r="I160" i="6" s="1"/>
  <c r="K160" i="6" s="1"/>
  <c r="M160" i="6" s="1"/>
  <c r="H161" i="6"/>
  <c r="I161" i="6" s="1"/>
  <c r="K161" i="6" s="1"/>
  <c r="M161" i="6" s="1"/>
  <c r="H162" i="6"/>
  <c r="I162" i="6" s="1"/>
  <c r="K162" i="6" s="1"/>
  <c r="H163" i="6"/>
  <c r="I163" i="6" s="1"/>
  <c r="K163" i="6" s="1"/>
  <c r="M163" i="6" s="1"/>
  <c r="H164" i="6"/>
  <c r="I164" i="6" s="1"/>
  <c r="K164" i="6" s="1"/>
  <c r="M164" i="6" s="1"/>
  <c r="H165" i="6"/>
  <c r="I165" i="6" s="1"/>
  <c r="K165" i="6" s="1"/>
  <c r="M165" i="6" s="1"/>
  <c r="H166" i="6"/>
  <c r="I166" i="6" s="1"/>
  <c r="K166" i="6" s="1"/>
  <c r="M166" i="6" s="1"/>
  <c r="H167" i="6"/>
  <c r="I167" i="6" s="1"/>
  <c r="K167" i="6" s="1"/>
  <c r="M167" i="6" s="1"/>
  <c r="H168" i="6"/>
  <c r="I168" i="6" s="1"/>
  <c r="K168" i="6" s="1"/>
  <c r="M168" i="6" s="1"/>
  <c r="H169" i="6"/>
  <c r="I169" i="6" s="1"/>
  <c r="K169" i="6" s="1"/>
  <c r="M169" i="6" s="1"/>
  <c r="H170" i="6"/>
  <c r="I170" i="6" s="1"/>
  <c r="K170" i="6" s="1"/>
  <c r="M170" i="6" s="1"/>
  <c r="H171" i="6"/>
  <c r="I171" i="6" s="1"/>
  <c r="K171" i="6" s="1"/>
  <c r="M171" i="6" s="1"/>
  <c r="H172" i="6"/>
  <c r="I172" i="6" s="1"/>
  <c r="K172" i="6" s="1"/>
  <c r="M172" i="6" s="1"/>
  <c r="H173" i="6"/>
  <c r="I173" i="6" s="1"/>
  <c r="K173" i="6" s="1"/>
  <c r="M173" i="6" s="1"/>
  <c r="H174" i="6"/>
  <c r="I174" i="6" s="1"/>
  <c r="K174" i="6" s="1"/>
  <c r="M174" i="6" s="1"/>
  <c r="H175" i="6"/>
  <c r="I175" i="6" s="1"/>
  <c r="K175" i="6" s="1"/>
  <c r="M175" i="6" s="1"/>
  <c r="H176" i="6"/>
  <c r="I176" i="6" s="1"/>
  <c r="K176" i="6" s="1"/>
  <c r="M176" i="6" s="1"/>
  <c r="H177" i="6"/>
  <c r="I177" i="6" s="1"/>
  <c r="K177" i="6" s="1"/>
  <c r="M177" i="6" s="1"/>
  <c r="H178" i="6"/>
  <c r="H179" i="6"/>
  <c r="I179" i="6" s="1"/>
  <c r="K179" i="6" s="1"/>
  <c r="M179" i="6" s="1"/>
  <c r="H180" i="6"/>
  <c r="I180" i="6" s="1"/>
  <c r="K180" i="6" s="1"/>
  <c r="M180" i="6" s="1"/>
  <c r="H181" i="6"/>
  <c r="I181" i="6" s="1"/>
  <c r="K181" i="6" s="1"/>
  <c r="M181" i="6" s="1"/>
  <c r="H182" i="6"/>
  <c r="I182" i="6" s="1"/>
  <c r="K182" i="6" s="1"/>
  <c r="M182" i="6" s="1"/>
  <c r="H183" i="6"/>
  <c r="I183" i="6" s="1"/>
  <c r="K183" i="6" s="1"/>
  <c r="M183" i="6" s="1"/>
  <c r="H184" i="6"/>
  <c r="I184" i="6" s="1"/>
  <c r="K184" i="6" s="1"/>
  <c r="H185" i="6"/>
  <c r="I185" i="6" s="1"/>
  <c r="K185" i="6" s="1"/>
  <c r="M185" i="6" s="1"/>
  <c r="H186" i="6"/>
  <c r="I186" i="6" s="1"/>
  <c r="K186" i="6" s="1"/>
  <c r="M186" i="6" s="1"/>
  <c r="H187" i="6"/>
  <c r="I187" i="6" s="1"/>
  <c r="K187" i="6" s="1"/>
  <c r="M187" i="6" s="1"/>
  <c r="H188" i="6"/>
  <c r="I188" i="6" s="1"/>
  <c r="K188" i="6" s="1"/>
  <c r="M188" i="6" s="1"/>
  <c r="H189" i="6"/>
  <c r="I189" i="6" s="1"/>
  <c r="K189" i="6" s="1"/>
  <c r="L189" i="6" s="1"/>
  <c r="H190" i="6"/>
  <c r="I190" i="6" s="1"/>
  <c r="K190" i="6" s="1"/>
  <c r="M190" i="6" s="1"/>
  <c r="H191" i="6"/>
  <c r="I191" i="6" s="1"/>
  <c r="K191" i="6" s="1"/>
  <c r="M191" i="6" s="1"/>
  <c r="H192" i="6"/>
  <c r="I192" i="6" s="1"/>
  <c r="K192" i="6" s="1"/>
  <c r="M192" i="6" s="1"/>
  <c r="H193" i="6"/>
  <c r="I193" i="6" s="1"/>
  <c r="K193" i="6" s="1"/>
  <c r="M193" i="6" s="1"/>
  <c r="H194" i="6"/>
  <c r="I194" i="6" s="1"/>
  <c r="K194" i="6" s="1"/>
  <c r="M194" i="6" s="1"/>
  <c r="H195" i="6"/>
  <c r="I195" i="6" s="1"/>
  <c r="K195" i="6" s="1"/>
  <c r="M195" i="6" s="1"/>
  <c r="H196" i="6"/>
  <c r="I196" i="6" s="1"/>
  <c r="K196" i="6" s="1"/>
  <c r="M196" i="6" s="1"/>
  <c r="H197" i="6"/>
  <c r="I197" i="6" s="1"/>
  <c r="K197" i="6" s="1"/>
  <c r="M197" i="6" s="1"/>
  <c r="H198" i="6"/>
  <c r="H199" i="6"/>
  <c r="I199" i="6" s="1"/>
  <c r="K199" i="6" s="1"/>
  <c r="M199" i="6" s="1"/>
  <c r="H200" i="6"/>
  <c r="I200" i="6" s="1"/>
  <c r="K200" i="6" s="1"/>
  <c r="M200" i="6" s="1"/>
  <c r="H201" i="6"/>
  <c r="I201" i="6" s="1"/>
  <c r="H202" i="6"/>
  <c r="I202" i="6" s="1"/>
  <c r="K202" i="6" s="1"/>
  <c r="M202" i="6" s="1"/>
  <c r="H203" i="6"/>
  <c r="I203" i="6" s="1"/>
  <c r="K203" i="6" s="1"/>
  <c r="M203" i="6" s="1"/>
  <c r="H204" i="6"/>
  <c r="I204" i="6" s="1"/>
  <c r="K204" i="6" s="1"/>
  <c r="M204" i="6" s="1"/>
  <c r="H205" i="6"/>
  <c r="I205" i="6" s="1"/>
  <c r="K205" i="6" s="1"/>
  <c r="M205" i="6" s="1"/>
  <c r="H207" i="6"/>
  <c r="I207" i="6" s="1"/>
  <c r="K207" i="6" s="1"/>
  <c r="M207" i="6" s="1"/>
  <c r="H208" i="6"/>
  <c r="I208" i="6" s="1"/>
  <c r="K208" i="6" s="1"/>
  <c r="M208" i="6" s="1"/>
  <c r="H209" i="6"/>
  <c r="I209" i="6" s="1"/>
  <c r="K209" i="6" s="1"/>
  <c r="M209" i="6" s="1"/>
  <c r="H210" i="6"/>
  <c r="I210" i="6" s="1"/>
  <c r="K210" i="6" s="1"/>
  <c r="M210" i="6" s="1"/>
  <c r="H211" i="6"/>
  <c r="I211" i="6" s="1"/>
  <c r="K211" i="6" s="1"/>
  <c r="M211" i="6" s="1"/>
  <c r="H213" i="6"/>
  <c r="I213" i="6" s="1"/>
  <c r="K213" i="6" s="1"/>
  <c r="M213" i="6" s="1"/>
  <c r="H214" i="6"/>
  <c r="I214" i="6" s="1"/>
  <c r="K214" i="6" s="1"/>
  <c r="H215" i="6"/>
  <c r="I215" i="6" s="1"/>
  <c r="K215" i="6" s="1"/>
  <c r="M215" i="6" s="1"/>
  <c r="H216" i="6"/>
  <c r="H217" i="6"/>
  <c r="I217" i="6" s="1"/>
  <c r="K217" i="6" s="1"/>
  <c r="H218" i="6"/>
  <c r="I218" i="6" s="1"/>
  <c r="K218" i="6" s="1"/>
  <c r="M218" i="6" s="1"/>
  <c r="H219" i="6"/>
  <c r="I219" i="6" s="1"/>
  <c r="K219" i="6" s="1"/>
  <c r="M219" i="6" s="1"/>
  <c r="H220" i="6"/>
  <c r="I220" i="6" s="1"/>
  <c r="K220" i="6" s="1"/>
  <c r="M220" i="6" s="1"/>
  <c r="H221" i="6"/>
  <c r="I221" i="6" s="1"/>
  <c r="K221" i="6" s="1"/>
  <c r="M221" i="6" s="1"/>
  <c r="H222" i="6"/>
  <c r="I222" i="6" s="1"/>
  <c r="K222" i="6" s="1"/>
  <c r="M222" i="6" s="1"/>
  <c r="H223" i="6"/>
  <c r="I223" i="6" s="1"/>
  <c r="K223" i="6" s="1"/>
  <c r="M223" i="6" s="1"/>
  <c r="H224" i="6"/>
  <c r="I224" i="6" s="1"/>
  <c r="K224" i="6" s="1"/>
  <c r="M224" i="6" s="1"/>
  <c r="H225" i="6"/>
  <c r="I225" i="6" s="1"/>
  <c r="K225" i="6" s="1"/>
  <c r="M225" i="6" s="1"/>
  <c r="H226" i="6"/>
  <c r="I226" i="6" s="1"/>
  <c r="K226" i="6" s="1"/>
  <c r="M226" i="6" s="1"/>
  <c r="H227" i="6"/>
  <c r="I227" i="6" s="1"/>
  <c r="K227" i="6" s="1"/>
  <c r="M227" i="6" s="1"/>
  <c r="H228" i="6"/>
  <c r="I228" i="6" s="1"/>
  <c r="K228" i="6" s="1"/>
  <c r="M228" i="6" s="1"/>
  <c r="H229" i="6"/>
  <c r="I229" i="6" s="1"/>
  <c r="K229" i="6" s="1"/>
  <c r="M229" i="6" s="1"/>
  <c r="H230" i="6"/>
  <c r="I230" i="6" s="1"/>
  <c r="K230" i="6" s="1"/>
  <c r="M230" i="6" s="1"/>
  <c r="H231" i="6"/>
  <c r="I231" i="6" s="1"/>
  <c r="K231" i="6" s="1"/>
  <c r="M231" i="6" s="1"/>
  <c r="H232" i="6"/>
  <c r="I232" i="6" s="1"/>
  <c r="K232" i="6" s="1"/>
  <c r="M232" i="6" s="1"/>
  <c r="H233" i="6"/>
  <c r="I233" i="6" s="1"/>
  <c r="K233" i="6" s="1"/>
  <c r="M233" i="6" s="1"/>
  <c r="H234" i="6"/>
  <c r="I234" i="6" s="1"/>
  <c r="K234" i="6" s="1"/>
  <c r="M234" i="6" s="1"/>
  <c r="H235" i="6"/>
  <c r="I235" i="6" s="1"/>
  <c r="K235" i="6" s="1"/>
  <c r="M235" i="6" s="1"/>
  <c r="H236" i="6"/>
  <c r="I236" i="6" s="1"/>
  <c r="K236" i="6" s="1"/>
  <c r="M236" i="6" s="1"/>
  <c r="H237" i="6"/>
  <c r="I237" i="6" s="1"/>
  <c r="K237" i="6" s="1"/>
  <c r="M237" i="6" s="1"/>
  <c r="H238" i="6"/>
  <c r="I238" i="6" s="1"/>
  <c r="K238" i="6" s="1"/>
  <c r="M238" i="6" s="1"/>
  <c r="H239" i="6"/>
  <c r="I239" i="6" s="1"/>
  <c r="K239" i="6" s="1"/>
  <c r="M239" i="6" s="1"/>
  <c r="H240" i="6"/>
  <c r="I240" i="6" s="1"/>
  <c r="K240" i="6" s="1"/>
  <c r="M240" i="6" s="1"/>
  <c r="H241" i="6"/>
  <c r="I241" i="6" s="1"/>
  <c r="K241" i="6" s="1"/>
  <c r="M241" i="6" s="1"/>
  <c r="H242" i="6"/>
  <c r="I242" i="6" s="1"/>
  <c r="K242" i="6" s="1"/>
  <c r="M242" i="6" s="1"/>
  <c r="H243" i="6"/>
  <c r="I243" i="6" s="1"/>
  <c r="K243" i="6" s="1"/>
  <c r="M243" i="6" s="1"/>
  <c r="H244" i="6"/>
  <c r="I244" i="6" s="1"/>
  <c r="K244" i="6" s="1"/>
  <c r="M244" i="6" s="1"/>
  <c r="H245" i="6"/>
  <c r="I245" i="6" s="1"/>
  <c r="K245" i="6" s="1"/>
  <c r="M245" i="6" s="1"/>
  <c r="H246" i="6"/>
  <c r="I246" i="6" s="1"/>
  <c r="K246" i="6" s="1"/>
  <c r="M246" i="6" s="1"/>
  <c r="H247" i="6"/>
  <c r="I247" i="6" s="1"/>
  <c r="K247" i="6" s="1"/>
  <c r="M247" i="6" s="1"/>
  <c r="H248" i="6"/>
  <c r="I248" i="6" s="1"/>
  <c r="K248" i="6" s="1"/>
  <c r="M248" i="6" s="1"/>
  <c r="H249" i="6"/>
  <c r="I249" i="6" s="1"/>
  <c r="K249" i="6" s="1"/>
  <c r="M249" i="6" s="1"/>
  <c r="H250" i="6"/>
  <c r="I250" i="6" s="1"/>
  <c r="K250" i="6" s="1"/>
  <c r="M250" i="6" s="1"/>
  <c r="H251" i="6"/>
  <c r="I251" i="6" s="1"/>
  <c r="K251" i="6" s="1"/>
  <c r="M251" i="6" s="1"/>
  <c r="H252" i="6"/>
  <c r="I252" i="6" s="1"/>
  <c r="K252" i="6" s="1"/>
  <c r="M252" i="6" s="1"/>
  <c r="H253" i="6"/>
  <c r="I253" i="6" s="1"/>
  <c r="K253" i="6" s="1"/>
  <c r="M253" i="6" s="1"/>
  <c r="H254" i="6"/>
  <c r="I254" i="6" s="1"/>
  <c r="K254" i="6" s="1"/>
  <c r="M254" i="6" s="1"/>
  <c r="H255" i="6"/>
  <c r="I255" i="6" s="1"/>
  <c r="K255" i="6" s="1"/>
  <c r="M255" i="6" s="1"/>
  <c r="H256" i="6"/>
  <c r="I256" i="6" s="1"/>
  <c r="K256" i="6" s="1"/>
  <c r="M256" i="6" s="1"/>
  <c r="H257" i="6"/>
  <c r="I257" i="6" s="1"/>
  <c r="K257" i="6" s="1"/>
  <c r="M257" i="6" s="1"/>
  <c r="H258" i="6"/>
  <c r="I258" i="6" s="1"/>
  <c r="K258" i="6" s="1"/>
  <c r="M258" i="6" s="1"/>
  <c r="H259" i="6"/>
  <c r="I259" i="6" s="1"/>
  <c r="K259" i="6" s="1"/>
  <c r="M259" i="6" s="1"/>
  <c r="H260" i="6"/>
  <c r="I260" i="6" s="1"/>
  <c r="K260" i="6" s="1"/>
  <c r="M260" i="6" s="1"/>
  <c r="H261" i="6"/>
  <c r="I261" i="6" s="1"/>
  <c r="K261" i="6" s="1"/>
  <c r="M261" i="6" s="1"/>
  <c r="H262" i="6"/>
  <c r="I262" i="6" s="1"/>
  <c r="K262" i="6" s="1"/>
  <c r="M262" i="6" s="1"/>
  <c r="H263" i="6"/>
  <c r="I263" i="6" s="1"/>
  <c r="K263" i="6" s="1"/>
  <c r="M263" i="6" s="1"/>
  <c r="H264" i="6"/>
  <c r="H265" i="6"/>
  <c r="I265" i="6" s="1"/>
  <c r="K265" i="6" s="1"/>
  <c r="M265" i="6" s="1"/>
  <c r="H266" i="6"/>
  <c r="I266" i="6" s="1"/>
  <c r="K266" i="6" s="1"/>
  <c r="M266" i="6" s="1"/>
  <c r="H267" i="6"/>
  <c r="I267" i="6" s="1"/>
  <c r="K267" i="6" s="1"/>
  <c r="M267" i="6" s="1"/>
  <c r="H268" i="6"/>
  <c r="I268" i="6" s="1"/>
  <c r="K268" i="6" s="1"/>
  <c r="M268" i="6" s="1"/>
  <c r="H269" i="6"/>
  <c r="I269" i="6" s="1"/>
  <c r="K269" i="6" s="1"/>
  <c r="M269" i="6" s="1"/>
  <c r="H270" i="6"/>
  <c r="I270" i="6" s="1"/>
  <c r="K270" i="6" s="1"/>
  <c r="M270" i="6" s="1"/>
  <c r="H271" i="6"/>
  <c r="I271" i="6" s="1"/>
  <c r="K271" i="6" s="1"/>
  <c r="M271" i="6" s="1"/>
  <c r="H272" i="6"/>
  <c r="I272" i="6" s="1"/>
  <c r="K272" i="6" s="1"/>
  <c r="M272" i="6" s="1"/>
  <c r="H273" i="6"/>
  <c r="I273" i="6" s="1"/>
  <c r="K273" i="6" s="1"/>
  <c r="M273" i="6" s="1"/>
  <c r="H274" i="6"/>
  <c r="H275" i="6"/>
  <c r="I275" i="6" s="1"/>
  <c r="K275" i="6" s="1"/>
  <c r="M275" i="6" s="1"/>
  <c r="H276" i="6"/>
  <c r="I276" i="6" s="1"/>
  <c r="K276" i="6" s="1"/>
  <c r="M276" i="6" s="1"/>
  <c r="H277" i="6"/>
  <c r="I277" i="6" s="1"/>
  <c r="K277" i="6" s="1"/>
  <c r="M277" i="6" s="1"/>
  <c r="H278" i="6"/>
  <c r="I278" i="6" s="1"/>
  <c r="K278" i="6" s="1"/>
  <c r="M278" i="6" s="1"/>
  <c r="H279" i="6"/>
  <c r="I279" i="6" s="1"/>
  <c r="K279" i="6" s="1"/>
  <c r="M279" i="6" s="1"/>
  <c r="H280" i="6"/>
  <c r="I280" i="6" s="1"/>
  <c r="K280" i="6" s="1"/>
  <c r="M280" i="6" s="1"/>
  <c r="H281" i="6"/>
  <c r="I281" i="6" s="1"/>
  <c r="K281" i="6" s="1"/>
  <c r="M281" i="6" s="1"/>
  <c r="H282" i="6"/>
  <c r="I282" i="6" s="1"/>
  <c r="K282" i="6" s="1"/>
  <c r="M282" i="6" s="1"/>
  <c r="H283" i="6"/>
  <c r="I283" i="6" s="1"/>
  <c r="K283" i="6" s="1"/>
  <c r="M283" i="6" s="1"/>
  <c r="H284" i="6"/>
  <c r="I284" i="6" s="1"/>
  <c r="K284" i="6" s="1"/>
  <c r="M284" i="6" s="1"/>
  <c r="H285" i="6"/>
  <c r="I285" i="6" s="1"/>
  <c r="K285" i="6" s="1"/>
  <c r="M285" i="6" s="1"/>
  <c r="H286" i="6"/>
  <c r="I286" i="6" s="1"/>
  <c r="K286" i="6" s="1"/>
  <c r="M286" i="6" s="1"/>
  <c r="H287" i="6"/>
  <c r="I287" i="6" s="1"/>
  <c r="K287" i="6" s="1"/>
  <c r="M287" i="6" s="1"/>
  <c r="H288" i="6"/>
  <c r="I288" i="6" s="1"/>
  <c r="K288" i="6" s="1"/>
  <c r="M288" i="6" s="1"/>
  <c r="H289" i="6"/>
  <c r="I289" i="6" s="1"/>
  <c r="K289" i="6" s="1"/>
  <c r="M289" i="6" s="1"/>
  <c r="H290" i="6"/>
  <c r="I290" i="6" s="1"/>
  <c r="K290" i="6" s="1"/>
  <c r="M290" i="6" s="1"/>
  <c r="H291" i="6"/>
  <c r="H292" i="6"/>
  <c r="I292" i="6" s="1"/>
  <c r="K292" i="6" s="1"/>
  <c r="M292" i="6" s="1"/>
  <c r="H293" i="6"/>
  <c r="I293" i="6" s="1"/>
  <c r="K293" i="6" s="1"/>
  <c r="M293" i="6" s="1"/>
  <c r="H294" i="6"/>
  <c r="I294" i="6" s="1"/>
  <c r="K294" i="6" s="1"/>
  <c r="M294" i="6" s="1"/>
  <c r="H295" i="6"/>
  <c r="I295" i="6" s="1"/>
  <c r="K295" i="6" s="1"/>
  <c r="M295" i="6" s="1"/>
  <c r="H296" i="6"/>
  <c r="I296" i="6" s="1"/>
  <c r="K296" i="6" s="1"/>
  <c r="M296" i="6" s="1"/>
  <c r="H297" i="6"/>
  <c r="I297" i="6" s="1"/>
  <c r="K297" i="6" s="1"/>
  <c r="M297" i="6" s="1"/>
  <c r="H298" i="6"/>
  <c r="I298" i="6" s="1"/>
  <c r="K298" i="6" s="1"/>
  <c r="M298" i="6" s="1"/>
  <c r="H299" i="6"/>
  <c r="I299" i="6" s="1"/>
  <c r="K299" i="6" s="1"/>
  <c r="M299" i="6" s="1"/>
  <c r="H300" i="6"/>
  <c r="I300" i="6" s="1"/>
  <c r="K300" i="6" s="1"/>
  <c r="M300" i="6" s="1"/>
  <c r="H301" i="6"/>
  <c r="I301" i="6" s="1"/>
  <c r="K301" i="6" s="1"/>
  <c r="M301" i="6" s="1"/>
  <c r="H302" i="6"/>
  <c r="I302" i="6" s="1"/>
  <c r="K302" i="6" s="1"/>
  <c r="M302" i="6" s="1"/>
  <c r="H303" i="6"/>
  <c r="I303" i="6" s="1"/>
  <c r="K303" i="6" s="1"/>
  <c r="M303" i="6" s="1"/>
  <c r="H304" i="6"/>
  <c r="I304" i="6" s="1"/>
  <c r="K304" i="6" s="1"/>
  <c r="M304" i="6" s="1"/>
  <c r="H305" i="6"/>
  <c r="I305" i="6" s="1"/>
  <c r="K305" i="6" s="1"/>
  <c r="M305" i="6" s="1"/>
  <c r="H306" i="6"/>
  <c r="I306" i="6" s="1"/>
  <c r="K306" i="6" s="1"/>
  <c r="M306" i="6" s="1"/>
  <c r="H307" i="6"/>
  <c r="I307" i="6" s="1"/>
  <c r="K307" i="6" s="1"/>
  <c r="M307" i="6" s="1"/>
  <c r="H308" i="6"/>
  <c r="I308" i="6" s="1"/>
  <c r="K308" i="6" s="1"/>
  <c r="H309" i="6"/>
  <c r="I309" i="6" s="1"/>
  <c r="K309" i="6" s="1"/>
  <c r="M309" i="6" s="1"/>
  <c r="H310" i="6"/>
  <c r="I310" i="6" s="1"/>
  <c r="K310" i="6" s="1"/>
  <c r="M310" i="6" s="1"/>
  <c r="H311" i="6"/>
  <c r="I311" i="6" s="1"/>
  <c r="K311" i="6" s="1"/>
  <c r="M311" i="6" s="1"/>
  <c r="H312" i="6"/>
  <c r="I312" i="6" s="1"/>
  <c r="K312" i="6" s="1"/>
  <c r="M312" i="6" s="1"/>
  <c r="H313" i="6"/>
  <c r="I313" i="6" s="1"/>
  <c r="K313" i="6" s="1"/>
  <c r="M313" i="6" s="1"/>
  <c r="H314" i="6"/>
  <c r="I314" i="6" s="1"/>
  <c r="K314" i="6" s="1"/>
  <c r="M314" i="6" s="1"/>
  <c r="H315" i="6"/>
  <c r="I315" i="6" s="1"/>
  <c r="K315" i="6" s="1"/>
  <c r="M315" i="6" s="1"/>
  <c r="H316" i="6"/>
  <c r="I316" i="6" s="1"/>
  <c r="K316" i="6" s="1"/>
  <c r="M316" i="6" s="1"/>
  <c r="H317" i="6"/>
  <c r="I317" i="6" s="1"/>
  <c r="K317" i="6" s="1"/>
  <c r="M317" i="6" s="1"/>
  <c r="H318" i="6"/>
  <c r="I318" i="6" s="1"/>
  <c r="K318" i="6" s="1"/>
  <c r="M318" i="6" s="1"/>
  <c r="H319" i="6"/>
  <c r="I319" i="6" s="1"/>
  <c r="K319" i="6" s="1"/>
  <c r="M319" i="6" s="1"/>
  <c r="H320" i="6"/>
  <c r="I320" i="6" s="1"/>
  <c r="K320" i="6" s="1"/>
  <c r="M320" i="6" s="1"/>
  <c r="H321" i="6"/>
  <c r="I321" i="6" s="1"/>
  <c r="K321" i="6" s="1"/>
  <c r="M321" i="6" s="1"/>
  <c r="H322" i="6"/>
  <c r="I322" i="6" s="1"/>
  <c r="K322" i="6" s="1"/>
  <c r="M322" i="6" s="1"/>
  <c r="H323" i="6"/>
  <c r="I323" i="6" s="1"/>
  <c r="K323" i="6" s="1"/>
  <c r="M323" i="6" s="1"/>
  <c r="H324" i="6"/>
  <c r="I324" i="6" s="1"/>
  <c r="K324" i="6" s="1"/>
  <c r="M324" i="6" s="1"/>
  <c r="H325" i="6"/>
  <c r="I325" i="6" s="1"/>
  <c r="K325" i="6" s="1"/>
  <c r="M325" i="6" s="1"/>
  <c r="H326" i="6"/>
  <c r="I326" i="6" s="1"/>
  <c r="K326" i="6" s="1"/>
  <c r="M326" i="6" s="1"/>
  <c r="H327" i="6"/>
  <c r="I327" i="6" s="1"/>
  <c r="K327" i="6" s="1"/>
  <c r="M327" i="6" s="1"/>
  <c r="H328" i="6"/>
  <c r="I328" i="6" s="1"/>
  <c r="K328" i="6" s="1"/>
  <c r="M328" i="6" s="1"/>
  <c r="H329" i="6"/>
  <c r="I329" i="6" s="1"/>
  <c r="K329" i="6" s="1"/>
  <c r="M329" i="6" s="1"/>
  <c r="H330" i="6"/>
  <c r="I330" i="6" s="1"/>
  <c r="K330" i="6" s="1"/>
  <c r="M330" i="6" s="1"/>
  <c r="H331" i="6"/>
  <c r="I331" i="6" s="1"/>
  <c r="K331" i="6" s="1"/>
  <c r="M331" i="6" s="1"/>
  <c r="H332" i="6"/>
  <c r="I332" i="6" s="1"/>
  <c r="K332" i="6" s="1"/>
  <c r="M332" i="6" s="1"/>
  <c r="H333" i="6"/>
  <c r="I333" i="6" s="1"/>
  <c r="K333" i="6" s="1"/>
  <c r="M333" i="6" s="1"/>
  <c r="H334" i="6"/>
  <c r="I334" i="6" s="1"/>
  <c r="K334" i="6" s="1"/>
  <c r="M334" i="6" s="1"/>
  <c r="H335" i="6"/>
  <c r="I335" i="6" s="1"/>
  <c r="K335" i="6" s="1"/>
  <c r="M335" i="6" s="1"/>
  <c r="H336" i="6"/>
  <c r="I336" i="6" s="1"/>
  <c r="K336" i="6" s="1"/>
  <c r="M336" i="6" s="1"/>
  <c r="H337" i="6"/>
  <c r="I337" i="6" s="1"/>
  <c r="K337" i="6" s="1"/>
  <c r="M337" i="6" s="1"/>
  <c r="H338" i="6"/>
  <c r="I338" i="6" s="1"/>
  <c r="K338" i="6" s="1"/>
  <c r="M338" i="6" s="1"/>
  <c r="H339" i="6"/>
  <c r="I339" i="6" s="1"/>
  <c r="K339" i="6" s="1"/>
  <c r="M339" i="6" s="1"/>
  <c r="H340" i="6"/>
  <c r="I340" i="6" s="1"/>
  <c r="K340" i="6" s="1"/>
  <c r="M340" i="6" s="1"/>
  <c r="H341" i="6"/>
  <c r="I341" i="6" s="1"/>
  <c r="K341" i="6" s="1"/>
  <c r="M341" i="6" s="1"/>
  <c r="H342" i="6"/>
  <c r="H343" i="6"/>
  <c r="I343" i="6" s="1"/>
  <c r="K343" i="6" s="1"/>
  <c r="M343" i="6" s="1"/>
  <c r="H344" i="6"/>
  <c r="I344" i="6" s="1"/>
  <c r="K344" i="6" s="1"/>
  <c r="M344" i="6" s="1"/>
  <c r="H345" i="6"/>
  <c r="I345" i="6" s="1"/>
  <c r="K345" i="6" s="1"/>
  <c r="M345" i="6" s="1"/>
  <c r="H346" i="6"/>
  <c r="I346" i="6" s="1"/>
  <c r="K346" i="6" s="1"/>
  <c r="M346" i="6" s="1"/>
  <c r="H347" i="6"/>
  <c r="I347" i="6" s="1"/>
  <c r="K347" i="6" s="1"/>
  <c r="M347" i="6" s="1"/>
  <c r="H348" i="6"/>
  <c r="I348" i="6" s="1"/>
  <c r="K348" i="6" s="1"/>
  <c r="M348" i="6" s="1"/>
  <c r="H349" i="6"/>
  <c r="I349" i="6" s="1"/>
  <c r="K349" i="6" s="1"/>
  <c r="M349" i="6" s="1"/>
  <c r="H350" i="6"/>
  <c r="I350" i="6" s="1"/>
  <c r="K350" i="6" s="1"/>
  <c r="M350" i="6" s="1"/>
  <c r="H351" i="6"/>
  <c r="I351" i="6" s="1"/>
  <c r="K351" i="6" s="1"/>
  <c r="M351" i="6" s="1"/>
  <c r="H352" i="6"/>
  <c r="I352" i="6" s="1"/>
  <c r="K352" i="6" s="1"/>
  <c r="M352" i="6" s="1"/>
  <c r="H353" i="6"/>
  <c r="I353" i="6" s="1"/>
  <c r="K353" i="6" s="1"/>
  <c r="M353" i="6" s="1"/>
  <c r="H354" i="6"/>
  <c r="I354" i="6" s="1"/>
  <c r="K354" i="6" s="1"/>
  <c r="M354" i="6" s="1"/>
  <c r="H355" i="6"/>
  <c r="I355" i="6" s="1"/>
  <c r="K355" i="6" s="1"/>
  <c r="M355" i="6" s="1"/>
  <c r="H356" i="6"/>
  <c r="I356" i="6" s="1"/>
  <c r="K356" i="6" s="1"/>
  <c r="M356" i="6" s="1"/>
  <c r="H357" i="6"/>
  <c r="I357" i="6" s="1"/>
  <c r="K357" i="6" s="1"/>
  <c r="M357" i="6" s="1"/>
  <c r="H358" i="6"/>
  <c r="I358" i="6" s="1"/>
  <c r="K358" i="6" s="1"/>
  <c r="M358" i="6" s="1"/>
  <c r="H359" i="6"/>
  <c r="I359" i="6" s="1"/>
  <c r="K359" i="6" s="1"/>
  <c r="M359" i="6" s="1"/>
  <c r="H360" i="6"/>
  <c r="I360" i="6" s="1"/>
  <c r="K360" i="6" s="1"/>
  <c r="M360" i="6" s="1"/>
  <c r="H361" i="6"/>
  <c r="I361" i="6" s="1"/>
  <c r="K361" i="6" s="1"/>
  <c r="M361" i="6" s="1"/>
  <c r="H362" i="6"/>
  <c r="I362" i="6" s="1"/>
  <c r="K362" i="6" s="1"/>
  <c r="M362" i="6" s="1"/>
  <c r="H363" i="6"/>
  <c r="I363" i="6" s="1"/>
  <c r="K363" i="6" s="1"/>
  <c r="M363" i="6" s="1"/>
  <c r="H364" i="6"/>
  <c r="I364" i="6" s="1"/>
  <c r="K364" i="6" s="1"/>
  <c r="M364" i="6" s="1"/>
  <c r="H365" i="6"/>
  <c r="I365" i="6" s="1"/>
  <c r="K365" i="6" s="1"/>
  <c r="M365" i="6" s="1"/>
  <c r="H366" i="6"/>
  <c r="I366" i="6" s="1"/>
  <c r="K366" i="6" s="1"/>
  <c r="M366" i="6" s="1"/>
  <c r="H367" i="6"/>
  <c r="I367" i="6" s="1"/>
  <c r="K367" i="6" s="1"/>
  <c r="M367" i="6" s="1"/>
  <c r="H368" i="6"/>
  <c r="I368" i="6" s="1"/>
  <c r="K368" i="6" s="1"/>
  <c r="M368" i="6" s="1"/>
  <c r="H369" i="6"/>
  <c r="I369" i="6" s="1"/>
  <c r="K369" i="6" s="1"/>
  <c r="M369" i="6" s="1"/>
  <c r="H370" i="6"/>
  <c r="I370" i="6" s="1"/>
  <c r="K370" i="6" s="1"/>
  <c r="M370" i="6" s="1"/>
  <c r="H371" i="6"/>
  <c r="I371" i="6" s="1"/>
  <c r="K371" i="6" s="1"/>
  <c r="M371" i="6" s="1"/>
  <c r="H372" i="6"/>
  <c r="I372" i="6" s="1"/>
  <c r="K372" i="6" s="1"/>
  <c r="M372" i="6" s="1"/>
  <c r="H373" i="6"/>
  <c r="I373" i="6" s="1"/>
  <c r="K373" i="6" s="1"/>
  <c r="M373" i="6" s="1"/>
  <c r="H374" i="6"/>
  <c r="I374" i="6" s="1"/>
  <c r="K374" i="6" s="1"/>
  <c r="M374" i="6" s="1"/>
  <c r="H375" i="6"/>
  <c r="I375" i="6" s="1"/>
  <c r="K375" i="6" s="1"/>
  <c r="M375" i="6" s="1"/>
  <c r="H376" i="6"/>
  <c r="I376" i="6" s="1"/>
  <c r="K376" i="6" s="1"/>
  <c r="M376" i="6" s="1"/>
  <c r="H377" i="6"/>
  <c r="I377" i="6" s="1"/>
  <c r="K377" i="6" s="1"/>
  <c r="M377" i="6" s="1"/>
  <c r="H378" i="6"/>
  <c r="I378" i="6" s="1"/>
  <c r="K378" i="6" s="1"/>
  <c r="M378" i="6" s="1"/>
  <c r="H379" i="6"/>
  <c r="I379" i="6" s="1"/>
  <c r="K379" i="6" s="1"/>
  <c r="M379" i="6" s="1"/>
  <c r="H380" i="6"/>
  <c r="I380" i="6" s="1"/>
  <c r="K380" i="6" s="1"/>
  <c r="M380" i="6" s="1"/>
  <c r="H381" i="6"/>
  <c r="I381" i="6" s="1"/>
  <c r="K381" i="6" s="1"/>
  <c r="M381" i="6" s="1"/>
  <c r="H382" i="6"/>
  <c r="I382" i="6" s="1"/>
  <c r="K382" i="6" s="1"/>
  <c r="M382" i="6" s="1"/>
  <c r="H383" i="6"/>
  <c r="I383" i="6" s="1"/>
  <c r="K383" i="6" s="1"/>
  <c r="M383" i="6" s="1"/>
  <c r="H384" i="6"/>
  <c r="I384" i="6" s="1"/>
  <c r="K384" i="6" s="1"/>
  <c r="M384" i="6" s="1"/>
  <c r="H385" i="6"/>
  <c r="I385" i="6" s="1"/>
  <c r="K385" i="6" s="1"/>
  <c r="M385" i="6" s="1"/>
  <c r="H386" i="6"/>
  <c r="I386" i="6" s="1"/>
  <c r="K386" i="6" s="1"/>
  <c r="M386" i="6" s="1"/>
  <c r="H387" i="6"/>
  <c r="I387" i="6" s="1"/>
  <c r="K387" i="6" s="1"/>
  <c r="M387" i="6" s="1"/>
  <c r="H388" i="6"/>
  <c r="I388" i="6" s="1"/>
  <c r="K388" i="6" s="1"/>
  <c r="M388" i="6" s="1"/>
  <c r="H389" i="6"/>
  <c r="I389" i="6" s="1"/>
  <c r="K389" i="6" s="1"/>
  <c r="M389" i="6" s="1"/>
  <c r="H390" i="6"/>
  <c r="I390" i="6" s="1"/>
  <c r="K390" i="6" s="1"/>
  <c r="M390" i="6" s="1"/>
  <c r="H391" i="6"/>
  <c r="I391" i="6" s="1"/>
  <c r="K391" i="6" s="1"/>
  <c r="M391" i="6" s="1"/>
  <c r="H392" i="6"/>
  <c r="I392" i="6" s="1"/>
  <c r="K392" i="6" s="1"/>
  <c r="M392" i="6" s="1"/>
  <c r="H393" i="6"/>
  <c r="I393" i="6" s="1"/>
  <c r="K393" i="6" s="1"/>
  <c r="M393" i="6" s="1"/>
  <c r="H394" i="6"/>
  <c r="I394" i="6" s="1"/>
  <c r="K394" i="6" s="1"/>
  <c r="M394" i="6" s="1"/>
  <c r="H395" i="6"/>
  <c r="I395" i="6" s="1"/>
  <c r="K395" i="6" s="1"/>
  <c r="M395" i="6" s="1"/>
  <c r="H396" i="6"/>
  <c r="I396" i="6" s="1"/>
  <c r="K396" i="6" s="1"/>
  <c r="M396" i="6" s="1"/>
  <c r="H397" i="6"/>
  <c r="I397" i="6" s="1"/>
  <c r="K397" i="6" s="1"/>
  <c r="M397" i="6" s="1"/>
  <c r="H398" i="6"/>
  <c r="I398" i="6" s="1"/>
  <c r="K398" i="6" s="1"/>
  <c r="M398" i="6" s="1"/>
  <c r="H399" i="6"/>
  <c r="H400" i="6"/>
  <c r="I400" i="6" s="1"/>
  <c r="K400" i="6" s="1"/>
  <c r="M400" i="6" s="1"/>
  <c r="H401" i="6"/>
  <c r="I401" i="6" s="1"/>
  <c r="K401" i="6" s="1"/>
  <c r="M401" i="6" s="1"/>
  <c r="H402" i="6"/>
  <c r="I402" i="6" s="1"/>
  <c r="K402" i="6" s="1"/>
  <c r="M402" i="6" s="1"/>
  <c r="H403" i="6"/>
  <c r="I403" i="6" s="1"/>
  <c r="K403" i="6" s="1"/>
  <c r="M403" i="6" s="1"/>
  <c r="H404" i="6"/>
  <c r="I404" i="6" s="1"/>
  <c r="K404" i="6" s="1"/>
  <c r="M404" i="6" s="1"/>
  <c r="H405" i="6"/>
  <c r="I405" i="6" s="1"/>
  <c r="K405" i="6" s="1"/>
  <c r="M405" i="6" s="1"/>
  <c r="H406" i="6"/>
  <c r="I406" i="6" s="1"/>
  <c r="K406" i="6" s="1"/>
  <c r="M406" i="6" s="1"/>
  <c r="H407" i="6"/>
  <c r="I407" i="6" s="1"/>
  <c r="K407" i="6" s="1"/>
  <c r="M407" i="6" s="1"/>
  <c r="H408" i="6"/>
  <c r="I408" i="6" s="1"/>
  <c r="K408" i="6" s="1"/>
  <c r="M408" i="6" s="1"/>
  <c r="H409" i="6"/>
  <c r="I409" i="6" s="1"/>
  <c r="K409" i="6" s="1"/>
  <c r="M409" i="6" s="1"/>
  <c r="H410" i="6"/>
  <c r="I410" i="6" s="1"/>
  <c r="K410" i="6" s="1"/>
  <c r="M410" i="6" s="1"/>
  <c r="H411" i="6"/>
  <c r="I411" i="6" s="1"/>
  <c r="K411" i="6" s="1"/>
  <c r="M411" i="6" s="1"/>
  <c r="H412" i="6"/>
  <c r="I412" i="6" s="1"/>
  <c r="K412" i="6" s="1"/>
  <c r="M412" i="6" s="1"/>
  <c r="H413" i="6"/>
  <c r="I413" i="6" s="1"/>
  <c r="K413" i="6" s="1"/>
  <c r="M413" i="6" s="1"/>
  <c r="H414" i="6"/>
  <c r="I414" i="6" s="1"/>
  <c r="K414" i="6" s="1"/>
  <c r="M414" i="6" s="1"/>
  <c r="H415" i="6"/>
  <c r="I415" i="6" s="1"/>
  <c r="K415" i="6" s="1"/>
  <c r="M415" i="6" s="1"/>
  <c r="H416" i="6"/>
  <c r="I416" i="6" s="1"/>
  <c r="K416" i="6" s="1"/>
  <c r="M416" i="6" s="1"/>
  <c r="H417" i="6"/>
  <c r="I417" i="6" s="1"/>
  <c r="K417" i="6" s="1"/>
  <c r="M417" i="6" s="1"/>
  <c r="H418" i="6"/>
  <c r="I418" i="6" s="1"/>
  <c r="K418" i="6" s="1"/>
  <c r="M418" i="6" s="1"/>
  <c r="H419" i="6"/>
  <c r="I419" i="6" s="1"/>
  <c r="K419" i="6" s="1"/>
  <c r="M419" i="6" s="1"/>
  <c r="H420" i="6"/>
  <c r="I420" i="6" s="1"/>
  <c r="K420" i="6" s="1"/>
  <c r="M420" i="6" s="1"/>
  <c r="H421" i="6"/>
  <c r="I421" i="6" s="1"/>
  <c r="K421" i="6" s="1"/>
  <c r="M421" i="6" s="1"/>
  <c r="H422" i="6"/>
  <c r="I422" i="6" s="1"/>
  <c r="K422" i="6" s="1"/>
  <c r="M422" i="6" s="1"/>
  <c r="H423" i="6"/>
  <c r="I423" i="6" s="1"/>
  <c r="K423" i="6" s="1"/>
  <c r="M423" i="6" s="1"/>
  <c r="H424" i="6"/>
  <c r="I424" i="6" s="1"/>
  <c r="K424" i="6" s="1"/>
  <c r="M424" i="6" s="1"/>
  <c r="H425" i="6"/>
  <c r="I425" i="6" s="1"/>
  <c r="K425" i="6" s="1"/>
  <c r="M425" i="6" s="1"/>
  <c r="H426" i="6"/>
  <c r="I426" i="6" s="1"/>
  <c r="K426" i="6" s="1"/>
  <c r="M426" i="6" s="1"/>
  <c r="H427" i="6"/>
  <c r="I427" i="6" s="1"/>
  <c r="K427" i="6" s="1"/>
  <c r="M427" i="6" s="1"/>
  <c r="H428" i="6"/>
  <c r="I428" i="6" s="1"/>
  <c r="K428" i="6" s="1"/>
  <c r="M428" i="6" s="1"/>
  <c r="H429" i="6"/>
  <c r="I429" i="6" s="1"/>
  <c r="K429" i="6" s="1"/>
  <c r="M429" i="6" s="1"/>
  <c r="H430" i="6"/>
  <c r="I430" i="6" s="1"/>
  <c r="K430" i="6" s="1"/>
  <c r="M430" i="6" s="1"/>
  <c r="H431" i="6"/>
  <c r="I431" i="6" s="1"/>
  <c r="K431" i="6" s="1"/>
  <c r="M431" i="6" s="1"/>
  <c r="H432" i="6"/>
  <c r="I432" i="6" s="1"/>
  <c r="K432" i="6" s="1"/>
  <c r="M432" i="6" s="1"/>
  <c r="H433" i="6"/>
  <c r="I433" i="6" s="1"/>
  <c r="K433" i="6" s="1"/>
  <c r="M433" i="6" s="1"/>
  <c r="H434" i="6"/>
  <c r="I434" i="6" s="1"/>
  <c r="K434" i="6" s="1"/>
  <c r="M434" i="6" s="1"/>
  <c r="H435" i="6"/>
  <c r="I435" i="6" s="1"/>
  <c r="K435" i="6" s="1"/>
  <c r="M435" i="6" s="1"/>
  <c r="H436" i="6"/>
  <c r="I436" i="6" s="1"/>
  <c r="K436" i="6" s="1"/>
  <c r="M436" i="6" s="1"/>
  <c r="H437" i="6"/>
  <c r="I437" i="6" s="1"/>
  <c r="K437" i="6" s="1"/>
  <c r="M437" i="6" s="1"/>
  <c r="H438" i="6"/>
  <c r="I438" i="6" s="1"/>
  <c r="K438" i="6" s="1"/>
  <c r="M438" i="6" s="1"/>
  <c r="H439" i="6"/>
  <c r="I439" i="6" s="1"/>
  <c r="K439" i="6" s="1"/>
  <c r="H440" i="6"/>
  <c r="I440" i="6" s="1"/>
  <c r="K440" i="6" s="1"/>
  <c r="H441" i="6"/>
  <c r="I441" i="6" s="1"/>
  <c r="K441" i="6" s="1"/>
  <c r="M441" i="6" s="1"/>
  <c r="H442" i="6"/>
  <c r="I442" i="6" s="1"/>
  <c r="K442" i="6" s="1"/>
  <c r="L442" i="6" s="1"/>
  <c r="H443" i="6"/>
  <c r="I443" i="6" s="1"/>
  <c r="K443" i="6" s="1"/>
  <c r="L443" i="6" s="1"/>
  <c r="H444" i="6"/>
  <c r="I444" i="6" s="1"/>
  <c r="K444" i="6" s="1"/>
  <c r="L444" i="6" s="1"/>
  <c r="H445" i="6"/>
  <c r="I445" i="6" s="1"/>
  <c r="K445" i="6" s="1"/>
  <c r="M445" i="6" s="1"/>
  <c r="H446" i="6"/>
  <c r="I446" i="6" s="1"/>
  <c r="K446" i="6" s="1"/>
  <c r="M446" i="6" s="1"/>
  <c r="H447" i="6"/>
  <c r="H448" i="6"/>
  <c r="I448" i="6" s="1"/>
  <c r="K448" i="6" s="1"/>
  <c r="M448" i="6" s="1"/>
  <c r="H449" i="6"/>
  <c r="I449" i="6" s="1"/>
  <c r="K449" i="6" s="1"/>
  <c r="M449" i="6" s="1"/>
  <c r="H450" i="6"/>
  <c r="I450" i="6" s="1"/>
  <c r="K450" i="6" s="1"/>
  <c r="M450" i="6" s="1"/>
  <c r="H451" i="6"/>
  <c r="I451" i="6" s="1"/>
  <c r="K451" i="6" s="1"/>
  <c r="M451" i="6" s="1"/>
  <c r="H452" i="6"/>
  <c r="I452" i="6" s="1"/>
  <c r="K452" i="6" s="1"/>
  <c r="L452" i="6" s="1"/>
  <c r="H453" i="6"/>
  <c r="I453" i="6" s="1"/>
  <c r="K453" i="6" s="1"/>
  <c r="M453" i="6" s="1"/>
  <c r="H454" i="6"/>
  <c r="I454" i="6" s="1"/>
  <c r="K454" i="6" s="1"/>
  <c r="M454" i="6" s="1"/>
  <c r="H455" i="6"/>
  <c r="I455" i="6" s="1"/>
  <c r="K455" i="6" s="1"/>
  <c r="M455" i="6" s="1"/>
  <c r="H456" i="6"/>
  <c r="I456" i="6" s="1"/>
  <c r="K456" i="6" s="1"/>
  <c r="M456" i="6" s="1"/>
  <c r="H457" i="6"/>
  <c r="I457" i="6" s="1"/>
  <c r="K457" i="6" s="1"/>
  <c r="M457" i="6" s="1"/>
  <c r="H458" i="6"/>
  <c r="I458" i="6" s="1"/>
  <c r="K458" i="6" s="1"/>
  <c r="M458" i="6" s="1"/>
  <c r="H459" i="6"/>
  <c r="I459" i="6" s="1"/>
  <c r="K459" i="6" s="1"/>
  <c r="M459" i="6" s="1"/>
  <c r="H460" i="6"/>
  <c r="I460" i="6" s="1"/>
  <c r="K460" i="6" s="1"/>
  <c r="M460" i="6" s="1"/>
  <c r="H461" i="6"/>
  <c r="I461" i="6" s="1"/>
  <c r="K461" i="6" s="1"/>
  <c r="M461" i="6" s="1"/>
  <c r="H462" i="6"/>
  <c r="I462" i="6" s="1"/>
  <c r="K462" i="6" s="1"/>
  <c r="M462" i="6" s="1"/>
  <c r="H463" i="6"/>
  <c r="I463" i="6" s="1"/>
  <c r="K463" i="6" s="1"/>
  <c r="M463" i="6" s="1"/>
  <c r="H464" i="6"/>
  <c r="I464" i="6" s="1"/>
  <c r="K464" i="6" s="1"/>
  <c r="M464" i="6" s="1"/>
  <c r="H465" i="6"/>
  <c r="I465" i="6" s="1"/>
  <c r="K465" i="6" s="1"/>
  <c r="M465" i="6" s="1"/>
  <c r="H466" i="6"/>
  <c r="I466" i="6" s="1"/>
  <c r="K466" i="6" s="1"/>
  <c r="M466" i="6" s="1"/>
  <c r="H467" i="6"/>
  <c r="I467" i="6" s="1"/>
  <c r="K467" i="6" s="1"/>
  <c r="M467" i="6" s="1"/>
  <c r="H468" i="6"/>
  <c r="I468" i="6" s="1"/>
  <c r="K468" i="6" s="1"/>
  <c r="H469" i="6"/>
  <c r="I469" i="6" s="1"/>
  <c r="K469" i="6" s="1"/>
  <c r="M469" i="6" s="1"/>
  <c r="H470" i="6"/>
  <c r="I470" i="6" s="1"/>
  <c r="K470" i="6" s="1"/>
  <c r="M470" i="6" s="1"/>
  <c r="H471" i="6"/>
  <c r="I471" i="6" s="1"/>
  <c r="K471" i="6" s="1"/>
  <c r="M471" i="6" s="1"/>
  <c r="H472" i="6"/>
  <c r="I472" i="6" s="1"/>
  <c r="K472" i="6" s="1"/>
  <c r="M472" i="6" s="1"/>
  <c r="H473" i="6"/>
  <c r="I473" i="6" s="1"/>
  <c r="K473" i="6" s="1"/>
  <c r="M473" i="6" s="1"/>
  <c r="H474" i="6"/>
  <c r="I474" i="6" s="1"/>
  <c r="K474" i="6" s="1"/>
  <c r="M474" i="6" s="1"/>
  <c r="H475" i="6"/>
  <c r="I475" i="6" s="1"/>
  <c r="K475" i="6" s="1"/>
  <c r="M475" i="6" s="1"/>
  <c r="H476" i="6"/>
  <c r="I476" i="6" s="1"/>
  <c r="K476" i="6" s="1"/>
  <c r="M476" i="6" s="1"/>
  <c r="H477" i="6"/>
  <c r="I477" i="6" s="1"/>
  <c r="K477" i="6" s="1"/>
  <c r="H478" i="6"/>
  <c r="I478" i="6" s="1"/>
  <c r="K478" i="6" s="1"/>
  <c r="M478" i="6" s="1"/>
  <c r="H479" i="6"/>
  <c r="I479" i="6" s="1"/>
  <c r="K479" i="6" s="1"/>
  <c r="M479" i="6" s="1"/>
  <c r="H480" i="6"/>
  <c r="I480" i="6" s="1"/>
  <c r="K480" i="6" s="1"/>
  <c r="M480" i="6" s="1"/>
  <c r="H481" i="6"/>
  <c r="I481" i="6" s="1"/>
  <c r="K481" i="6" s="1"/>
  <c r="M481" i="6" s="1"/>
  <c r="H482" i="6"/>
  <c r="I482" i="6" s="1"/>
  <c r="K482" i="6" s="1"/>
  <c r="M482" i="6" s="1"/>
  <c r="H483" i="6"/>
  <c r="I483" i="6" s="1"/>
  <c r="K483" i="6" s="1"/>
  <c r="M483" i="6" s="1"/>
  <c r="H484" i="6"/>
  <c r="I484" i="6" s="1"/>
  <c r="K484" i="6" s="1"/>
  <c r="M484" i="6" s="1"/>
  <c r="H485" i="6"/>
  <c r="I485" i="6" s="1"/>
  <c r="K485" i="6" s="1"/>
  <c r="M485" i="6" s="1"/>
  <c r="H486" i="6"/>
  <c r="I486" i="6" s="1"/>
  <c r="K486" i="6" s="1"/>
  <c r="M486" i="6" s="1"/>
  <c r="H487" i="6"/>
  <c r="I487" i="6" s="1"/>
  <c r="K487" i="6" s="1"/>
  <c r="M487" i="6" s="1"/>
  <c r="H488" i="6"/>
  <c r="I488" i="6" s="1"/>
  <c r="K488" i="6" s="1"/>
  <c r="H489" i="6"/>
  <c r="I489" i="6" s="1"/>
  <c r="K489" i="6" s="1"/>
  <c r="M489" i="6" s="1"/>
  <c r="H490" i="6"/>
  <c r="I490" i="6" s="1"/>
  <c r="K490" i="6" s="1"/>
  <c r="M490" i="6" s="1"/>
  <c r="H491" i="6"/>
  <c r="I491" i="6" s="1"/>
  <c r="K491" i="6" s="1"/>
  <c r="M491" i="6" s="1"/>
  <c r="H492" i="6"/>
  <c r="I492" i="6" s="1"/>
  <c r="K492" i="6" s="1"/>
  <c r="L492" i="6" s="1"/>
  <c r="H493" i="6"/>
  <c r="I493" i="6" s="1"/>
  <c r="K493" i="6" s="1"/>
  <c r="M493" i="6" s="1"/>
  <c r="H494" i="6"/>
  <c r="I494" i="6" s="1"/>
  <c r="K494" i="6" s="1"/>
  <c r="M494" i="6" s="1"/>
  <c r="H495" i="6"/>
  <c r="I495" i="6" s="1"/>
  <c r="K495" i="6" s="1"/>
  <c r="M495" i="6" s="1"/>
  <c r="H496" i="6"/>
  <c r="I496" i="6" s="1"/>
  <c r="K496" i="6" s="1"/>
  <c r="M496" i="6" s="1"/>
  <c r="H497" i="6"/>
  <c r="I497" i="6" s="1"/>
  <c r="K497" i="6" s="1"/>
  <c r="M497" i="6" s="1"/>
  <c r="H498" i="6"/>
  <c r="I498" i="6" s="1"/>
  <c r="K498" i="6" s="1"/>
  <c r="M498" i="6" s="1"/>
  <c r="H499" i="6"/>
  <c r="I499" i="6" s="1"/>
  <c r="K499" i="6" s="1"/>
  <c r="M499" i="6" s="1"/>
  <c r="H500" i="6"/>
  <c r="I500" i="6" s="1"/>
  <c r="K500" i="6" s="1"/>
  <c r="M500" i="6" s="1"/>
  <c r="H501" i="6"/>
  <c r="I501" i="6" s="1"/>
  <c r="K501" i="6" s="1"/>
  <c r="M501" i="6" s="1"/>
  <c r="H502" i="6"/>
  <c r="I502" i="6" s="1"/>
  <c r="K502" i="6" s="1"/>
  <c r="M502" i="6" s="1"/>
  <c r="H503" i="6"/>
  <c r="I503" i="6" s="1"/>
  <c r="K503" i="6" s="1"/>
  <c r="H504" i="6"/>
  <c r="I504" i="6" s="1"/>
  <c r="K504" i="6" s="1"/>
  <c r="M504" i="6" s="1"/>
  <c r="H505" i="6"/>
  <c r="I505" i="6" s="1"/>
  <c r="K505" i="6" s="1"/>
  <c r="M505" i="6" s="1"/>
  <c r="H506" i="6"/>
  <c r="I506" i="6" s="1"/>
  <c r="K506" i="6" s="1"/>
  <c r="H507" i="6"/>
  <c r="I507" i="6" s="1"/>
  <c r="K507" i="6" s="1"/>
  <c r="M507" i="6" s="1"/>
  <c r="H508" i="6"/>
  <c r="I508" i="6" s="1"/>
  <c r="K508" i="6" s="1"/>
  <c r="M508" i="6" s="1"/>
  <c r="H509" i="6"/>
  <c r="I509" i="6" s="1"/>
  <c r="K509" i="6" s="1"/>
  <c r="M509" i="6" s="1"/>
  <c r="H510" i="6"/>
  <c r="I510" i="6" s="1"/>
  <c r="K510" i="6" s="1"/>
  <c r="M510" i="6" s="1"/>
  <c r="H511" i="6"/>
  <c r="H512" i="6"/>
  <c r="I512" i="6" s="1"/>
  <c r="K512" i="6" s="1"/>
  <c r="M512" i="6" s="1"/>
  <c r="H513" i="6"/>
  <c r="I513" i="6" s="1"/>
  <c r="K513" i="6" s="1"/>
  <c r="M513" i="6" s="1"/>
  <c r="H514" i="6"/>
  <c r="I514" i="6" s="1"/>
  <c r="K514" i="6" s="1"/>
  <c r="M514" i="6" s="1"/>
  <c r="H515" i="6"/>
  <c r="I515" i="6" s="1"/>
  <c r="K515" i="6" s="1"/>
  <c r="M515" i="6" s="1"/>
  <c r="H516" i="6"/>
  <c r="I516" i="6" s="1"/>
  <c r="K516" i="6" s="1"/>
  <c r="H517" i="6"/>
  <c r="I517" i="6" s="1"/>
  <c r="K517" i="6" s="1"/>
  <c r="M517" i="6" s="1"/>
  <c r="H518" i="6"/>
  <c r="I518" i="6" s="1"/>
  <c r="K518" i="6" s="1"/>
  <c r="L518" i="6" s="1"/>
  <c r="H519" i="6"/>
  <c r="I519" i="6" s="1"/>
  <c r="K519" i="6" s="1"/>
  <c r="M519" i="6" s="1"/>
  <c r="H520" i="6"/>
  <c r="I520" i="6" s="1"/>
  <c r="K520" i="6" s="1"/>
  <c r="M520" i="6" s="1"/>
  <c r="H521" i="6"/>
  <c r="I521" i="6" s="1"/>
  <c r="K521" i="6" s="1"/>
  <c r="M521" i="6" s="1"/>
  <c r="H522" i="6"/>
  <c r="I522" i="6" s="1"/>
  <c r="K522" i="6" s="1"/>
  <c r="M522" i="6" s="1"/>
  <c r="H523" i="6"/>
  <c r="I523" i="6" s="1"/>
  <c r="K523" i="6" s="1"/>
  <c r="H524" i="6"/>
  <c r="I524" i="6" s="1"/>
  <c r="K524" i="6" s="1"/>
  <c r="M524" i="6" s="1"/>
  <c r="H525" i="6"/>
  <c r="I525" i="6" s="1"/>
  <c r="K525" i="6" s="1"/>
  <c r="M525" i="6" s="1"/>
  <c r="H526" i="6"/>
  <c r="I526" i="6" s="1"/>
  <c r="K526" i="6" s="1"/>
  <c r="M526" i="6" s="1"/>
  <c r="H527" i="6"/>
  <c r="I527" i="6" s="1"/>
  <c r="K527" i="6" s="1"/>
  <c r="M527" i="6" s="1"/>
  <c r="H528" i="6"/>
  <c r="I528" i="6" s="1"/>
  <c r="K528" i="6" s="1"/>
  <c r="M528" i="6" s="1"/>
  <c r="H529" i="6"/>
  <c r="I529" i="6" s="1"/>
  <c r="K529" i="6" s="1"/>
  <c r="M529" i="6" s="1"/>
  <c r="H530" i="6"/>
  <c r="I530" i="6" s="1"/>
  <c r="K530" i="6" s="1"/>
  <c r="M530" i="6" s="1"/>
  <c r="H531" i="6"/>
  <c r="I531" i="6" s="1"/>
  <c r="K531" i="6" s="1"/>
  <c r="M531" i="6" s="1"/>
  <c r="H532" i="6"/>
  <c r="I532" i="6" s="1"/>
  <c r="K532" i="6" s="1"/>
  <c r="M532" i="6" s="1"/>
  <c r="H533" i="6"/>
  <c r="I533" i="6" s="1"/>
  <c r="K533" i="6" s="1"/>
  <c r="M533" i="6" s="1"/>
  <c r="H534" i="6"/>
  <c r="I534" i="6" s="1"/>
  <c r="K534" i="6" s="1"/>
  <c r="H535" i="6"/>
  <c r="I535" i="6" s="1"/>
  <c r="K535" i="6" s="1"/>
  <c r="M535" i="6" s="1"/>
  <c r="H536" i="6"/>
  <c r="I536" i="6" s="1"/>
  <c r="K536" i="6" s="1"/>
  <c r="M536" i="6" s="1"/>
  <c r="H537" i="6"/>
  <c r="I537" i="6" s="1"/>
  <c r="K537" i="6" s="1"/>
  <c r="M537" i="6" s="1"/>
  <c r="H538" i="6"/>
  <c r="I538" i="6" s="1"/>
  <c r="K538" i="6" s="1"/>
  <c r="M538" i="6" s="1"/>
  <c r="H539" i="6"/>
  <c r="I539" i="6" s="1"/>
  <c r="K539" i="6" s="1"/>
  <c r="M539" i="6" s="1"/>
  <c r="H540" i="6"/>
  <c r="I540" i="6" s="1"/>
  <c r="K540" i="6" s="1"/>
  <c r="M540" i="6" s="1"/>
  <c r="H541" i="6"/>
  <c r="I541" i="6" s="1"/>
  <c r="K541" i="6" s="1"/>
  <c r="M541" i="6" s="1"/>
  <c r="H542" i="6"/>
  <c r="I542" i="6" s="1"/>
  <c r="K542" i="6" s="1"/>
  <c r="M542" i="6" s="1"/>
  <c r="H543" i="6"/>
  <c r="I543" i="6" s="1"/>
  <c r="K543" i="6" s="1"/>
  <c r="M543" i="6" s="1"/>
  <c r="H544" i="6"/>
  <c r="I544" i="6" s="1"/>
  <c r="K544" i="6" s="1"/>
  <c r="M544" i="6" s="1"/>
  <c r="H545" i="6"/>
  <c r="I545" i="6" s="1"/>
  <c r="K545" i="6" s="1"/>
  <c r="M545" i="6" s="1"/>
  <c r="H546" i="6"/>
  <c r="I546" i="6" s="1"/>
  <c r="K546" i="6" s="1"/>
  <c r="M546" i="6" s="1"/>
  <c r="H547" i="6"/>
  <c r="I547" i="6" s="1"/>
  <c r="K547" i="6" s="1"/>
  <c r="L547" i="6" s="1"/>
  <c r="H548" i="6"/>
  <c r="I548" i="6" s="1"/>
  <c r="K548" i="6" s="1"/>
  <c r="M548" i="6" s="1"/>
  <c r="H549" i="6"/>
  <c r="I549" i="6" s="1"/>
  <c r="K549" i="6" s="1"/>
  <c r="M549" i="6" s="1"/>
  <c r="H550" i="6"/>
  <c r="I550" i="6" s="1"/>
  <c r="K550" i="6" s="1"/>
  <c r="M550" i="6" s="1"/>
  <c r="H551" i="6"/>
  <c r="I551" i="6" s="1"/>
  <c r="K551" i="6" s="1"/>
  <c r="M551" i="6" s="1"/>
  <c r="H552" i="6"/>
  <c r="I552" i="6" s="1"/>
  <c r="K552" i="6" s="1"/>
  <c r="M552" i="6" s="1"/>
  <c r="H553" i="6"/>
  <c r="I553" i="6" s="1"/>
  <c r="K553" i="6" s="1"/>
  <c r="M553" i="6" s="1"/>
  <c r="H554" i="6"/>
  <c r="H555" i="6"/>
  <c r="I555" i="6" s="1"/>
  <c r="K555" i="6" s="1"/>
  <c r="M555" i="6" s="1"/>
  <c r="H556" i="6"/>
  <c r="I556" i="6" s="1"/>
  <c r="K556" i="6" s="1"/>
  <c r="M556" i="6" s="1"/>
  <c r="H557" i="6"/>
  <c r="I557" i="6" s="1"/>
  <c r="K557" i="6" s="1"/>
  <c r="M557" i="6" s="1"/>
  <c r="H558" i="6"/>
  <c r="I558" i="6" s="1"/>
  <c r="K558" i="6" s="1"/>
  <c r="M558" i="6" s="1"/>
  <c r="H559" i="6"/>
  <c r="I559" i="6" s="1"/>
  <c r="K559" i="6" s="1"/>
  <c r="M559" i="6" s="1"/>
  <c r="H560" i="6"/>
  <c r="I560" i="6" s="1"/>
  <c r="K560" i="6" s="1"/>
  <c r="M560" i="6" s="1"/>
  <c r="H561" i="6"/>
  <c r="I561" i="6" s="1"/>
  <c r="K561" i="6" s="1"/>
  <c r="M561" i="6" s="1"/>
  <c r="H562" i="6"/>
  <c r="I562" i="6" s="1"/>
  <c r="K562" i="6" s="1"/>
  <c r="M562" i="6" s="1"/>
  <c r="H563" i="6"/>
  <c r="I563" i="6" s="1"/>
  <c r="K563" i="6" s="1"/>
  <c r="M563" i="6" s="1"/>
  <c r="H564" i="6"/>
  <c r="I564" i="6" s="1"/>
  <c r="K564" i="6" s="1"/>
  <c r="M564" i="6" s="1"/>
  <c r="H565" i="6"/>
  <c r="I565" i="6" s="1"/>
  <c r="K565" i="6" s="1"/>
  <c r="H566" i="6"/>
  <c r="I566" i="6" s="1"/>
  <c r="K566" i="6" s="1"/>
  <c r="M566" i="6" s="1"/>
  <c r="H567" i="6"/>
  <c r="I567" i="6" s="1"/>
  <c r="K567" i="6" s="1"/>
  <c r="M567" i="6" s="1"/>
  <c r="H568" i="6"/>
  <c r="I568" i="6" s="1"/>
  <c r="K568" i="6" s="1"/>
  <c r="M568" i="6" s="1"/>
  <c r="H569" i="6"/>
  <c r="I569" i="6" s="1"/>
  <c r="K569" i="6" s="1"/>
  <c r="M569" i="6" s="1"/>
  <c r="H570" i="6"/>
  <c r="I570" i="6" s="1"/>
  <c r="K570" i="6" s="1"/>
  <c r="M570" i="6" s="1"/>
  <c r="H571" i="6"/>
  <c r="I571" i="6" s="1"/>
  <c r="K571" i="6" s="1"/>
  <c r="M571" i="6" s="1"/>
  <c r="H572" i="6"/>
  <c r="I572" i="6" s="1"/>
  <c r="K572" i="6" s="1"/>
  <c r="M572" i="6" s="1"/>
  <c r="H573" i="6"/>
  <c r="I573" i="6" s="1"/>
  <c r="K573" i="6" s="1"/>
  <c r="M573" i="6" s="1"/>
  <c r="H574" i="6"/>
  <c r="I574" i="6" s="1"/>
  <c r="K574" i="6" s="1"/>
  <c r="M574" i="6" s="1"/>
  <c r="H575" i="6"/>
  <c r="I575" i="6" s="1"/>
  <c r="K575" i="6" s="1"/>
  <c r="M575" i="6" s="1"/>
  <c r="H576" i="6"/>
  <c r="I576" i="6" s="1"/>
  <c r="K576" i="6" s="1"/>
  <c r="M576" i="6" s="1"/>
  <c r="H577" i="6"/>
  <c r="I577" i="6" s="1"/>
  <c r="K577" i="6" s="1"/>
  <c r="M577" i="6" s="1"/>
  <c r="H578" i="6"/>
  <c r="I578" i="6" s="1"/>
  <c r="K578" i="6" s="1"/>
  <c r="H579" i="6"/>
  <c r="I579" i="6" s="1"/>
  <c r="K579" i="6" s="1"/>
  <c r="M579" i="6" s="1"/>
  <c r="H580" i="6"/>
  <c r="I580" i="6" s="1"/>
  <c r="K580" i="6" s="1"/>
  <c r="H581" i="6"/>
  <c r="I581" i="6" s="1"/>
  <c r="K581" i="6" s="1"/>
  <c r="M581" i="6" s="1"/>
  <c r="H582" i="6"/>
  <c r="I582" i="6" s="1"/>
  <c r="K582" i="6" s="1"/>
  <c r="M582" i="6" s="1"/>
  <c r="H583" i="6"/>
  <c r="I583" i="6" s="1"/>
  <c r="K583" i="6" s="1"/>
  <c r="M583" i="6" s="1"/>
  <c r="H584" i="6"/>
  <c r="I584" i="6" s="1"/>
  <c r="K584" i="6" s="1"/>
  <c r="M584" i="6" s="1"/>
  <c r="H585" i="6"/>
  <c r="I585" i="6" s="1"/>
  <c r="K585" i="6" s="1"/>
  <c r="H586" i="6"/>
  <c r="H587" i="6"/>
  <c r="I587" i="6" s="1"/>
  <c r="K587" i="6" s="1"/>
  <c r="M587" i="6" s="1"/>
  <c r="H588" i="6"/>
  <c r="I588" i="6" s="1"/>
  <c r="K588" i="6" s="1"/>
  <c r="M588" i="6" s="1"/>
  <c r="H589" i="6"/>
  <c r="I589" i="6" s="1"/>
  <c r="K589" i="6" s="1"/>
  <c r="H590" i="6"/>
  <c r="I590" i="6" s="1"/>
  <c r="K590" i="6" s="1"/>
  <c r="M590" i="6" s="1"/>
  <c r="H591" i="6"/>
  <c r="I591" i="6" s="1"/>
  <c r="K591" i="6" s="1"/>
  <c r="M591" i="6" s="1"/>
  <c r="H592" i="6"/>
  <c r="I592" i="6" s="1"/>
  <c r="K592" i="6" s="1"/>
  <c r="M592" i="6" s="1"/>
  <c r="H593" i="6"/>
  <c r="I593" i="6" s="1"/>
  <c r="K593" i="6" s="1"/>
  <c r="M593" i="6" s="1"/>
  <c r="H594" i="6"/>
  <c r="I594" i="6" s="1"/>
  <c r="K594" i="6" s="1"/>
  <c r="M594" i="6" s="1"/>
  <c r="H595" i="6"/>
  <c r="I595" i="6" s="1"/>
  <c r="K595" i="6" s="1"/>
  <c r="M595" i="6" s="1"/>
  <c r="H596" i="6"/>
  <c r="I596" i="6" s="1"/>
  <c r="K596" i="6" s="1"/>
  <c r="M596" i="6" s="1"/>
  <c r="H597" i="6"/>
  <c r="I597" i="6" s="1"/>
  <c r="K597" i="6" s="1"/>
  <c r="M597" i="6" s="1"/>
  <c r="H598" i="6"/>
  <c r="I598" i="6" s="1"/>
  <c r="K598" i="6" s="1"/>
  <c r="M598" i="6" s="1"/>
  <c r="H599" i="6"/>
  <c r="I599" i="6" s="1"/>
  <c r="K599" i="6" s="1"/>
  <c r="M599" i="6" s="1"/>
  <c r="H600" i="6"/>
  <c r="I600" i="6" s="1"/>
  <c r="K600" i="6" s="1"/>
  <c r="M600" i="6" s="1"/>
  <c r="H601" i="6"/>
  <c r="I601" i="6" s="1"/>
  <c r="K601" i="6" s="1"/>
  <c r="M601" i="6" s="1"/>
  <c r="H602" i="6"/>
  <c r="I602" i="6" s="1"/>
  <c r="K602" i="6" s="1"/>
  <c r="M602" i="6" s="1"/>
  <c r="H603" i="6"/>
  <c r="I603" i="6" s="1"/>
  <c r="K603" i="6" s="1"/>
  <c r="L603" i="6" s="1"/>
  <c r="H604" i="6"/>
  <c r="I604" i="6" s="1"/>
  <c r="K604" i="6" s="1"/>
  <c r="M604" i="6" s="1"/>
  <c r="H605" i="6"/>
  <c r="I605" i="6" s="1"/>
  <c r="K605" i="6" s="1"/>
  <c r="M605" i="6" s="1"/>
  <c r="H606" i="6"/>
  <c r="I606" i="6" s="1"/>
  <c r="K606" i="6" s="1"/>
  <c r="M606" i="6" s="1"/>
  <c r="H607" i="6"/>
  <c r="I607" i="6" s="1"/>
  <c r="K607" i="6" s="1"/>
  <c r="M607" i="6" s="1"/>
  <c r="H608" i="6"/>
  <c r="I608" i="6" s="1"/>
  <c r="K608" i="6" s="1"/>
  <c r="L608" i="6" s="1"/>
  <c r="H609" i="6"/>
  <c r="I609" i="6" s="1"/>
  <c r="K609" i="6" s="1"/>
  <c r="H610" i="6"/>
  <c r="I610" i="6" s="1"/>
  <c r="K610" i="6" s="1"/>
  <c r="M610" i="6" s="1"/>
  <c r="H611" i="6"/>
  <c r="I611" i="6" s="1"/>
  <c r="K611" i="6" s="1"/>
  <c r="M611" i="6" s="1"/>
  <c r="H612" i="6"/>
  <c r="I612" i="6" s="1"/>
  <c r="K612" i="6" s="1"/>
  <c r="H613" i="6"/>
  <c r="I613" i="6" s="1"/>
  <c r="K613" i="6" s="1"/>
  <c r="M613" i="6" s="1"/>
  <c r="H614" i="6"/>
  <c r="I614" i="6" s="1"/>
  <c r="K614" i="6" s="1"/>
  <c r="M614" i="6" s="1"/>
  <c r="H615" i="6"/>
  <c r="I615" i="6" s="1"/>
  <c r="K615" i="6" s="1"/>
  <c r="L615" i="6" s="1"/>
  <c r="H616" i="6"/>
  <c r="I616" i="6" s="1"/>
  <c r="K616" i="6" s="1"/>
  <c r="M616" i="6" s="1"/>
  <c r="H617" i="6"/>
  <c r="I617" i="6" s="1"/>
  <c r="K617" i="6" s="1"/>
  <c r="M617" i="6" s="1"/>
  <c r="H618" i="6"/>
  <c r="I618" i="6" s="1"/>
  <c r="K618" i="6" s="1"/>
  <c r="L618" i="6" s="1"/>
  <c r="H619" i="6"/>
  <c r="H620" i="6"/>
  <c r="I620" i="6" s="1"/>
  <c r="K620" i="6" s="1"/>
  <c r="M620" i="6" s="1"/>
  <c r="H621" i="6"/>
  <c r="I621" i="6" s="1"/>
  <c r="K621" i="6" s="1"/>
  <c r="M621" i="6" s="1"/>
  <c r="H622" i="6"/>
  <c r="H623" i="6"/>
  <c r="I623" i="6" s="1"/>
  <c r="K623" i="6" s="1"/>
  <c r="L623" i="6" s="1"/>
  <c r="H624" i="6"/>
  <c r="I624" i="6" s="1"/>
  <c r="K624" i="6" s="1"/>
  <c r="L624" i="6" s="1"/>
  <c r="H625" i="6"/>
  <c r="I625" i="6" s="1"/>
  <c r="K625" i="6" s="1"/>
  <c r="M625" i="6" s="1"/>
  <c r="H626" i="6"/>
  <c r="I626" i="6" s="1"/>
  <c r="K626" i="6" s="1"/>
  <c r="L626" i="6" s="1"/>
  <c r="H627" i="6"/>
  <c r="I627" i="6" s="1"/>
  <c r="K627" i="6" s="1"/>
  <c r="L627" i="6" s="1"/>
  <c r="H628" i="6"/>
  <c r="I628" i="6" s="1"/>
  <c r="K628" i="6" s="1"/>
  <c r="M628" i="6" s="1"/>
  <c r="H629" i="6"/>
  <c r="I629" i="6" s="1"/>
  <c r="K629" i="6" s="1"/>
  <c r="H630" i="6"/>
  <c r="I630" i="6" s="1"/>
  <c r="K630" i="6" s="1"/>
  <c r="H631" i="6"/>
  <c r="I631" i="6" s="1"/>
  <c r="K631" i="6" s="1"/>
  <c r="H632" i="6"/>
  <c r="I632" i="6" s="1"/>
  <c r="K632" i="6" s="1"/>
  <c r="H633" i="6"/>
  <c r="I633" i="6" s="1"/>
  <c r="K633" i="6" s="1"/>
  <c r="M633" i="6" s="1"/>
  <c r="H634" i="6"/>
  <c r="I634" i="6" s="1"/>
  <c r="K634" i="6" s="1"/>
  <c r="M634" i="6" s="1"/>
  <c r="H635" i="6"/>
  <c r="I635" i="6" s="1"/>
  <c r="K635" i="6" s="1"/>
  <c r="M635" i="6" s="1"/>
  <c r="H636" i="6"/>
  <c r="I636" i="6" s="1"/>
  <c r="K636" i="6" s="1"/>
  <c r="L636" i="6" s="1"/>
  <c r="M636" i="6" s="1"/>
  <c r="H637" i="6"/>
  <c r="I637" i="6" s="1"/>
  <c r="K637" i="6" s="1"/>
  <c r="M637" i="6" s="1"/>
  <c r="H638" i="6"/>
  <c r="I638" i="6" s="1"/>
  <c r="K638" i="6" s="1"/>
  <c r="M638" i="6" s="1"/>
  <c r="H639" i="6"/>
  <c r="I639" i="6" s="1"/>
  <c r="K639" i="6" s="1"/>
  <c r="M639" i="6" s="1"/>
  <c r="H640" i="6"/>
  <c r="I640" i="6" s="1"/>
  <c r="K640" i="6" s="1"/>
  <c r="M640" i="6" s="1"/>
  <c r="H641" i="6"/>
  <c r="I641" i="6" s="1"/>
  <c r="K641" i="6" s="1"/>
  <c r="H642" i="6"/>
  <c r="I642" i="6" s="1"/>
  <c r="K642" i="6" s="1"/>
  <c r="M642" i="6" s="1"/>
  <c r="H643" i="6"/>
  <c r="I643" i="6" s="1"/>
  <c r="K643" i="6" s="1"/>
  <c r="M643" i="6" s="1"/>
  <c r="H644" i="6"/>
  <c r="I644" i="6" s="1"/>
  <c r="K644" i="6" s="1"/>
  <c r="H645" i="6"/>
  <c r="I645" i="6" s="1"/>
  <c r="K645" i="6" s="1"/>
  <c r="H646" i="6"/>
  <c r="I646" i="6" s="1"/>
  <c r="K646" i="6" s="1"/>
  <c r="L646" i="6" s="1"/>
  <c r="H647" i="6"/>
  <c r="I647" i="6" s="1"/>
  <c r="K647" i="6" s="1"/>
  <c r="M647" i="6" s="1"/>
  <c r="H648" i="6"/>
  <c r="I648" i="6" s="1"/>
  <c r="K648" i="6" s="1"/>
  <c r="M648" i="6" s="1"/>
  <c r="H649" i="6"/>
  <c r="I649" i="6" s="1"/>
  <c r="K649" i="6" s="1"/>
  <c r="M649" i="6" s="1"/>
  <c r="H650" i="6"/>
  <c r="I650" i="6" s="1"/>
  <c r="K650" i="6" s="1"/>
  <c r="H651" i="6"/>
  <c r="I651" i="6" s="1"/>
  <c r="K651" i="6" s="1"/>
  <c r="L651" i="6" s="1"/>
  <c r="H652" i="6"/>
  <c r="I652" i="6" s="1"/>
  <c r="K652" i="6" s="1"/>
  <c r="M652" i="6" s="1"/>
  <c r="H653" i="6"/>
  <c r="I653" i="6" s="1"/>
  <c r="K653" i="6" s="1"/>
  <c r="M653" i="6" s="1"/>
  <c r="H654" i="6"/>
  <c r="I654" i="6" s="1"/>
  <c r="K654" i="6" s="1"/>
  <c r="L654" i="6" s="1"/>
  <c r="H655" i="6"/>
  <c r="I655" i="6" s="1"/>
  <c r="K655" i="6" s="1"/>
  <c r="M655" i="6" s="1"/>
  <c r="H656" i="6"/>
  <c r="I656" i="6" s="1"/>
  <c r="K656" i="6" s="1"/>
  <c r="M656" i="6" s="1"/>
  <c r="H657" i="6"/>
  <c r="I657" i="6" s="1"/>
  <c r="K657" i="6" s="1"/>
  <c r="M657" i="6" s="1"/>
  <c r="H658" i="6"/>
  <c r="I658" i="6" s="1"/>
  <c r="K658" i="6" s="1"/>
  <c r="H659" i="6"/>
  <c r="I659" i="6" s="1"/>
  <c r="K659" i="6" s="1"/>
  <c r="L659" i="6" s="1"/>
  <c r="H660" i="6"/>
  <c r="I660" i="6" s="1"/>
  <c r="K660" i="6" s="1"/>
  <c r="H661" i="6"/>
  <c r="I661" i="6" s="1"/>
  <c r="K661" i="6" s="1"/>
  <c r="M661" i="6" s="1"/>
  <c r="H662" i="6"/>
  <c r="I662" i="6" s="1"/>
  <c r="K662" i="6" s="1"/>
  <c r="M662" i="6" s="1"/>
  <c r="H663" i="6"/>
  <c r="I663" i="6" s="1"/>
  <c r="K663" i="6" s="1"/>
  <c r="H664" i="6"/>
  <c r="I664" i="6" s="1"/>
  <c r="K664" i="6" s="1"/>
  <c r="H665" i="6"/>
  <c r="I665" i="6" s="1"/>
  <c r="K665" i="6" s="1"/>
  <c r="H666" i="6"/>
  <c r="I666" i="6" s="1"/>
  <c r="K666" i="6" s="1"/>
  <c r="M666" i="6" s="1"/>
  <c r="H667" i="6"/>
  <c r="I667" i="6" s="1"/>
  <c r="K667" i="6" s="1"/>
  <c r="M667" i="6" s="1"/>
  <c r="H668" i="6"/>
  <c r="I668" i="6" s="1"/>
  <c r="K668" i="6" s="1"/>
  <c r="M668" i="6" s="1"/>
  <c r="H669" i="6"/>
  <c r="I669" i="6" s="1"/>
  <c r="K669" i="6" s="1"/>
  <c r="M669" i="6" s="1"/>
  <c r="H670" i="6"/>
  <c r="I670" i="6" s="1"/>
  <c r="K670" i="6" s="1"/>
  <c r="M670" i="6" s="1"/>
  <c r="H671" i="6"/>
  <c r="I671" i="6" s="1"/>
  <c r="K671" i="6" s="1"/>
  <c r="M671" i="6" s="1"/>
  <c r="H672" i="6"/>
  <c r="I672" i="6" s="1"/>
  <c r="K672" i="6" s="1"/>
  <c r="M672" i="6" s="1"/>
  <c r="H673" i="6"/>
  <c r="I673" i="6" s="1"/>
  <c r="K673" i="6" s="1"/>
  <c r="H674" i="6"/>
  <c r="I674" i="6" s="1"/>
  <c r="K674" i="6" s="1"/>
  <c r="M674" i="6" s="1"/>
  <c r="H675" i="6"/>
  <c r="I675" i="6" s="1"/>
  <c r="K675" i="6" s="1"/>
  <c r="L675" i="6" s="1"/>
  <c r="H676" i="6"/>
  <c r="I676" i="6" s="1"/>
  <c r="K676" i="6" s="1"/>
  <c r="M676" i="6" s="1"/>
  <c r="H677" i="6"/>
  <c r="I677" i="6" s="1"/>
  <c r="K677" i="6" s="1"/>
  <c r="H678" i="6"/>
  <c r="I678" i="6" s="1"/>
  <c r="K678" i="6" s="1"/>
  <c r="M678" i="6" s="1"/>
  <c r="H679" i="6"/>
  <c r="I679" i="6" s="1"/>
  <c r="K679" i="6" s="1"/>
  <c r="M679" i="6" s="1"/>
  <c r="H680" i="6"/>
  <c r="H681" i="6"/>
  <c r="I681" i="6" s="1"/>
  <c r="K681" i="6" s="1"/>
  <c r="M681" i="6" s="1"/>
  <c r="H682" i="6"/>
  <c r="I682" i="6" s="1"/>
  <c r="K682" i="6" s="1"/>
  <c r="L682" i="6" s="1"/>
  <c r="M682" i="6" s="1"/>
  <c r="H683" i="6"/>
  <c r="I683" i="6" s="1"/>
  <c r="K683" i="6" s="1"/>
  <c r="L683" i="6" s="1"/>
  <c r="H684" i="6"/>
  <c r="I684" i="6" s="1"/>
  <c r="K684" i="6" s="1"/>
  <c r="L684" i="6" s="1"/>
  <c r="H685" i="6"/>
  <c r="I685" i="6" s="1"/>
  <c r="K685" i="6" s="1"/>
  <c r="H686" i="6"/>
  <c r="I686" i="6" s="1"/>
  <c r="K686" i="6" s="1"/>
  <c r="M686" i="6" s="1"/>
  <c r="H687" i="6"/>
  <c r="I687" i="6" s="1"/>
  <c r="K687" i="6" s="1"/>
  <c r="L687" i="6" s="1"/>
  <c r="H688" i="6"/>
  <c r="I688" i="6" s="1"/>
  <c r="K688" i="6" s="1"/>
  <c r="M688" i="6" s="1"/>
  <c r="H689" i="6"/>
  <c r="I689" i="6" s="1"/>
  <c r="K689" i="6" s="1"/>
  <c r="M689" i="6" s="1"/>
  <c r="H690" i="6"/>
  <c r="I690" i="6" s="1"/>
  <c r="K690" i="6" s="1"/>
  <c r="L690" i="6" s="1"/>
  <c r="H691" i="6"/>
  <c r="I691" i="6" s="1"/>
  <c r="K691" i="6" s="1"/>
  <c r="M691" i="6" s="1"/>
  <c r="H692" i="6"/>
  <c r="I692" i="6" s="1"/>
  <c r="K692" i="6" s="1"/>
  <c r="M692" i="6" s="1"/>
  <c r="H693" i="6"/>
  <c r="I693" i="6" s="1"/>
  <c r="K693" i="6" s="1"/>
  <c r="M693" i="6" s="1"/>
  <c r="H694" i="6"/>
  <c r="I694" i="6" s="1"/>
  <c r="K694" i="6" s="1"/>
  <c r="M694" i="6" s="1"/>
  <c r="H695" i="6"/>
  <c r="I695" i="6" s="1"/>
  <c r="K695" i="6" s="1"/>
  <c r="L695" i="6" s="1"/>
  <c r="H696" i="6"/>
  <c r="I696" i="6" s="1"/>
  <c r="K696" i="6" s="1"/>
  <c r="H697" i="6"/>
  <c r="I697" i="6" s="1"/>
  <c r="K697" i="6" s="1"/>
  <c r="M697" i="6" s="1"/>
  <c r="H698" i="6"/>
  <c r="I698" i="6" s="1"/>
  <c r="K698" i="6" s="1"/>
  <c r="M698" i="6" s="1"/>
  <c r="H699" i="6"/>
  <c r="I699" i="6" s="1"/>
  <c r="K699" i="6" s="1"/>
  <c r="L699" i="6" s="1"/>
  <c r="H700" i="6"/>
  <c r="I700" i="6" s="1"/>
  <c r="K700" i="6" s="1"/>
  <c r="L700" i="6" s="1"/>
  <c r="H701" i="6"/>
  <c r="I701" i="6" s="1"/>
  <c r="K701" i="6" s="1"/>
  <c r="H703" i="6"/>
  <c r="I703" i="6" s="1"/>
  <c r="K703" i="6" s="1"/>
  <c r="M703" i="6" s="1"/>
  <c r="H704" i="6"/>
  <c r="I704" i="6" s="1"/>
  <c r="K704" i="6" s="1"/>
  <c r="H705" i="6"/>
  <c r="I705" i="6" s="1"/>
  <c r="K705" i="6" s="1"/>
  <c r="M705" i="6" s="1"/>
  <c r="H706" i="6"/>
  <c r="I706" i="6" s="1"/>
  <c r="K706" i="6" s="1"/>
  <c r="H707" i="6"/>
  <c r="I707" i="6" s="1"/>
  <c r="K707" i="6" s="1"/>
  <c r="M707" i="6" s="1"/>
  <c r="H708" i="6"/>
  <c r="I708" i="6" s="1"/>
  <c r="K708" i="6" s="1"/>
  <c r="L708" i="6" s="1"/>
  <c r="H709" i="6"/>
  <c r="I709" i="6" s="1"/>
  <c r="K709" i="6" s="1"/>
  <c r="M709" i="6" s="1"/>
  <c r="H710" i="6"/>
  <c r="I710" i="6" s="1"/>
  <c r="K710" i="6" s="1"/>
  <c r="M710" i="6" s="1"/>
  <c r="H711" i="6"/>
  <c r="H712" i="6"/>
  <c r="I712" i="6" s="1"/>
  <c r="K712" i="6" s="1"/>
  <c r="M712" i="6" s="1"/>
  <c r="H713" i="6"/>
  <c r="I713" i="6" s="1"/>
  <c r="K713" i="6" s="1"/>
  <c r="M713" i="6" s="1"/>
  <c r="H714" i="6"/>
  <c r="I714" i="6" s="1"/>
  <c r="K714" i="6" s="1"/>
  <c r="M714" i="6" s="1"/>
  <c r="H715" i="6"/>
  <c r="I715" i="6" s="1"/>
  <c r="K715" i="6" s="1"/>
  <c r="L715" i="6" s="1"/>
  <c r="H716" i="6"/>
  <c r="I716" i="6" s="1"/>
  <c r="K716" i="6" s="1"/>
  <c r="M716" i="6" s="1"/>
  <c r="H717" i="6"/>
  <c r="I717" i="6" s="1"/>
  <c r="K717" i="6" s="1"/>
  <c r="H718" i="6"/>
  <c r="I718" i="6" s="1"/>
  <c r="K718" i="6" s="1"/>
  <c r="M718" i="6" s="1"/>
  <c r="H719" i="6"/>
  <c r="I719" i="6" s="1"/>
  <c r="K719" i="6" s="1"/>
  <c r="M719" i="6" s="1"/>
  <c r="H720" i="6"/>
  <c r="I720" i="6" s="1"/>
  <c r="K720" i="6" s="1"/>
  <c r="M720" i="6" s="1"/>
  <c r="H721" i="6"/>
  <c r="I721" i="6" s="1"/>
  <c r="K721" i="6" s="1"/>
  <c r="M721" i="6" s="1"/>
  <c r="H722" i="6"/>
  <c r="I722" i="6" s="1"/>
  <c r="K722" i="6" s="1"/>
  <c r="M722" i="6" s="1"/>
  <c r="H723" i="6"/>
  <c r="I723" i="6" s="1"/>
  <c r="K723" i="6" s="1"/>
  <c r="H724" i="6"/>
  <c r="I724" i="6" s="1"/>
  <c r="K724" i="6" s="1"/>
  <c r="M724" i="6" s="1"/>
  <c r="H725" i="6"/>
  <c r="I725" i="6" s="1"/>
  <c r="K725" i="6" s="1"/>
  <c r="H726" i="6"/>
  <c r="I726" i="6" s="1"/>
  <c r="K726" i="6" s="1"/>
  <c r="L726" i="6" s="1"/>
  <c r="H727" i="6"/>
  <c r="I727" i="6" s="1"/>
  <c r="K727" i="6" s="1"/>
  <c r="M727" i="6" s="1"/>
  <c r="H728" i="6"/>
  <c r="I728" i="6" s="1"/>
  <c r="K728" i="6" s="1"/>
  <c r="L728" i="6" s="1"/>
  <c r="H729" i="6"/>
  <c r="I729" i="6" s="1"/>
  <c r="K729" i="6" s="1"/>
  <c r="M729" i="6" s="1"/>
  <c r="H730" i="6"/>
  <c r="I730" i="6" s="1"/>
  <c r="K730" i="6" s="1"/>
  <c r="M730" i="6" s="1"/>
  <c r="H731" i="6"/>
  <c r="I731" i="6" s="1"/>
  <c r="K731" i="6" s="1"/>
  <c r="L731" i="6" s="1"/>
  <c r="M731" i="6" s="1"/>
  <c r="H732" i="6"/>
  <c r="I732" i="6" s="1"/>
  <c r="K732" i="6" s="1"/>
  <c r="M732" i="6" s="1"/>
  <c r="H733" i="6"/>
  <c r="I733" i="6" s="1"/>
  <c r="K733" i="6" s="1"/>
  <c r="H734" i="6"/>
  <c r="I734" i="6" s="1"/>
  <c r="K734" i="6" s="1"/>
  <c r="M734" i="6" s="1"/>
  <c r="H735" i="6"/>
  <c r="I735" i="6" s="1"/>
  <c r="K735" i="6" s="1"/>
  <c r="M735" i="6" s="1"/>
  <c r="H736" i="6"/>
  <c r="I736" i="6" s="1"/>
  <c r="K736" i="6" s="1"/>
  <c r="H738" i="6"/>
  <c r="I738" i="6" s="1"/>
  <c r="K738" i="6" s="1"/>
  <c r="M738" i="6" s="1"/>
  <c r="H739" i="6"/>
  <c r="I739" i="6" s="1"/>
  <c r="K739" i="6" s="1"/>
  <c r="H740" i="6"/>
  <c r="I740" i="6" s="1"/>
  <c r="K740" i="6" s="1"/>
  <c r="H741" i="6"/>
  <c r="I741" i="6" s="1"/>
  <c r="K741" i="6" s="1"/>
  <c r="M741" i="6" s="1"/>
  <c r="H742" i="6"/>
  <c r="I742" i="6" s="1"/>
  <c r="K742" i="6" s="1"/>
  <c r="M742" i="6" s="1"/>
  <c r="H743" i="6"/>
  <c r="I743" i="6" s="1"/>
  <c r="K743" i="6" s="1"/>
  <c r="L743" i="6" s="1"/>
  <c r="H744" i="6"/>
  <c r="I744" i="6" s="1"/>
  <c r="K744" i="6" s="1"/>
  <c r="M744" i="6" s="1"/>
  <c r="H745" i="6"/>
  <c r="I745" i="6" s="1"/>
  <c r="K745" i="6" s="1"/>
  <c r="H746" i="6"/>
  <c r="I746" i="6" s="1"/>
  <c r="K746" i="6" s="1"/>
  <c r="M746" i="6" s="1"/>
  <c r="H747" i="6"/>
  <c r="I747" i="6" s="1"/>
  <c r="K747" i="6" s="1"/>
  <c r="L747" i="6" s="1"/>
  <c r="H748" i="6"/>
  <c r="I748" i="6" s="1"/>
  <c r="K748" i="6" s="1"/>
  <c r="M748" i="6" s="1"/>
  <c r="H749" i="6"/>
  <c r="I749" i="6" s="1"/>
  <c r="K749" i="6" s="1"/>
  <c r="M749" i="6" s="1"/>
  <c r="H750" i="6"/>
  <c r="I750" i="6" s="1"/>
  <c r="K750" i="6" s="1"/>
  <c r="M750" i="6" s="1"/>
  <c r="H751" i="6"/>
  <c r="I751" i="6" s="1"/>
  <c r="K751" i="6" s="1"/>
  <c r="M751" i="6" s="1"/>
  <c r="H752" i="6"/>
  <c r="I752" i="6" s="1"/>
  <c r="K752" i="6" s="1"/>
  <c r="M752" i="6" s="1"/>
  <c r="H753" i="6"/>
  <c r="I753" i="6" s="1"/>
  <c r="K753" i="6" s="1"/>
  <c r="M753" i="6" s="1"/>
  <c r="H754" i="6"/>
  <c r="I754" i="6" s="1"/>
  <c r="K754" i="6" s="1"/>
  <c r="M754" i="6" s="1"/>
  <c r="H755" i="6"/>
  <c r="I755" i="6" s="1"/>
  <c r="K755" i="6" s="1"/>
  <c r="H756" i="6"/>
  <c r="I756" i="6" s="1"/>
  <c r="K756" i="6" s="1"/>
  <c r="M756" i="6" s="1"/>
  <c r="H757" i="6"/>
  <c r="I757" i="6" s="1"/>
  <c r="K757" i="6" s="1"/>
  <c r="H758" i="6"/>
  <c r="I758" i="6" s="1"/>
  <c r="K758" i="6" s="1"/>
  <c r="M758" i="6" s="1"/>
  <c r="H759" i="6"/>
  <c r="I759" i="6" s="1"/>
  <c r="K759" i="6" s="1"/>
  <c r="M759" i="6" s="1"/>
  <c r="H760" i="6"/>
  <c r="I760" i="6" s="1"/>
  <c r="K760" i="6" s="1"/>
  <c r="H761" i="6"/>
  <c r="I761" i="6" s="1"/>
  <c r="K761" i="6" s="1"/>
  <c r="M761" i="6" s="1"/>
  <c r="H762" i="6"/>
  <c r="I762" i="6" s="1"/>
  <c r="K762" i="6" s="1"/>
  <c r="M762" i="6" s="1"/>
  <c r="H763" i="6"/>
  <c r="I763" i="6" s="1"/>
  <c r="K763" i="6" s="1"/>
  <c r="M763" i="6" s="1"/>
  <c r="H764" i="6"/>
  <c r="I764" i="6" s="1"/>
  <c r="K764" i="6" s="1"/>
  <c r="H765" i="6"/>
  <c r="I765" i="6" s="1"/>
  <c r="K765" i="6" s="1"/>
  <c r="M765" i="6" s="1"/>
  <c r="H766" i="6"/>
  <c r="I766" i="6" s="1"/>
  <c r="K766" i="6" s="1"/>
  <c r="H767" i="6"/>
  <c r="I767" i="6" s="1"/>
  <c r="K767" i="6" s="1"/>
  <c r="M767" i="6" s="1"/>
  <c r="H768" i="6"/>
  <c r="I768" i="6" s="1"/>
  <c r="K768" i="6" s="1"/>
  <c r="M768" i="6" s="1"/>
  <c r="H769" i="6"/>
  <c r="H770" i="6"/>
  <c r="I770" i="6" s="1"/>
  <c r="K770" i="6" s="1"/>
  <c r="M770" i="6" s="1"/>
  <c r="H771" i="6"/>
  <c r="I771" i="6" s="1"/>
  <c r="K771" i="6" s="1"/>
  <c r="M771" i="6" s="1"/>
  <c r="H772" i="6"/>
  <c r="I772" i="6" s="1"/>
  <c r="K772" i="6" s="1"/>
  <c r="H773" i="6"/>
  <c r="I773" i="6" s="1"/>
  <c r="K773" i="6" s="1"/>
  <c r="L773" i="6" s="1"/>
  <c r="H774" i="6"/>
  <c r="I774" i="6" s="1"/>
  <c r="K774" i="6" s="1"/>
  <c r="M774" i="6" s="1"/>
  <c r="H775" i="6"/>
  <c r="I775" i="6" s="1"/>
  <c r="K775" i="6" s="1"/>
  <c r="M775" i="6" s="1"/>
  <c r="H776" i="6"/>
  <c r="I776" i="6" s="1"/>
  <c r="K776" i="6" s="1"/>
  <c r="M776" i="6" s="1"/>
  <c r="H777" i="6"/>
  <c r="I777" i="6" s="1"/>
  <c r="K777" i="6" s="1"/>
  <c r="M777" i="6" s="1"/>
  <c r="H778" i="6"/>
  <c r="I778" i="6" s="1"/>
  <c r="K778" i="6" s="1"/>
  <c r="L778" i="6" s="1"/>
  <c r="H779" i="6"/>
  <c r="I779" i="6" s="1"/>
  <c r="K779" i="6" s="1"/>
  <c r="M779" i="6" s="1"/>
  <c r="H780" i="6"/>
  <c r="I780" i="6" s="1"/>
  <c r="K780" i="6" s="1"/>
  <c r="H781" i="6"/>
  <c r="I781" i="6" s="1"/>
  <c r="K781" i="6" s="1"/>
  <c r="M781" i="6" s="1"/>
  <c r="H782" i="6"/>
  <c r="I782" i="6" s="1"/>
  <c r="K782" i="6" s="1"/>
  <c r="L782" i="6" s="1"/>
  <c r="H783" i="6"/>
  <c r="I783" i="6" s="1"/>
  <c r="K783" i="6" s="1"/>
  <c r="M783" i="6" s="1"/>
  <c r="H784" i="6"/>
  <c r="I784" i="6" s="1"/>
  <c r="K784" i="6" s="1"/>
  <c r="L784" i="6" s="1"/>
  <c r="H785" i="6"/>
  <c r="I785" i="6" s="1"/>
  <c r="K785" i="6" s="1"/>
  <c r="H786" i="6"/>
  <c r="I786" i="6" s="1"/>
  <c r="K786" i="6" s="1"/>
  <c r="M786" i="6" s="1"/>
  <c r="H787" i="6"/>
  <c r="I787" i="6" s="1"/>
  <c r="K787" i="6" s="1"/>
  <c r="M787" i="6" s="1"/>
  <c r="H788" i="6"/>
  <c r="I788" i="6" s="1"/>
  <c r="K788" i="6" s="1"/>
  <c r="H789" i="6"/>
  <c r="H790" i="6"/>
  <c r="I790" i="6" s="1"/>
  <c r="K790" i="6" s="1"/>
  <c r="L790" i="6" s="1"/>
  <c r="H791" i="6"/>
  <c r="I791" i="6" s="1"/>
  <c r="K791" i="6" s="1"/>
  <c r="H792" i="6"/>
  <c r="I792" i="6" s="1"/>
  <c r="K792" i="6" s="1"/>
  <c r="M792" i="6" s="1"/>
  <c r="H793" i="6"/>
  <c r="I793" i="6" s="1"/>
  <c r="K793" i="6" s="1"/>
  <c r="M793" i="6" s="1"/>
  <c r="H794" i="6"/>
  <c r="I794" i="6" s="1"/>
  <c r="K794" i="6" s="1"/>
  <c r="M794" i="6" s="1"/>
  <c r="H795" i="6"/>
  <c r="I795" i="6" s="1"/>
  <c r="K795" i="6" s="1"/>
  <c r="H796" i="6"/>
  <c r="H797" i="6"/>
  <c r="I797" i="6" s="1"/>
  <c r="K797" i="6" s="1"/>
  <c r="H798" i="6"/>
  <c r="I798" i="6" s="1"/>
  <c r="K798" i="6" s="1"/>
  <c r="L798" i="6" s="1"/>
  <c r="H799" i="6"/>
  <c r="I799" i="6" s="1"/>
  <c r="K799" i="6" s="1"/>
  <c r="H800" i="6"/>
  <c r="I800" i="6" s="1"/>
  <c r="K800" i="6" s="1"/>
  <c r="M800" i="6" s="1"/>
  <c r="H801" i="6"/>
  <c r="I801" i="6" s="1"/>
  <c r="K801" i="6" s="1"/>
  <c r="M801" i="6" s="1"/>
  <c r="H802" i="6"/>
  <c r="I802" i="6" s="1"/>
  <c r="K802" i="6" s="1"/>
  <c r="M802" i="6" s="1"/>
  <c r="H803" i="6"/>
  <c r="I803" i="6" s="1"/>
  <c r="K803" i="6" s="1"/>
  <c r="M803" i="6" s="1"/>
  <c r="H804" i="6"/>
  <c r="I804" i="6" s="1"/>
  <c r="K804" i="6" s="1"/>
  <c r="M804" i="6" s="1"/>
  <c r="H805" i="6"/>
  <c r="H806" i="6"/>
  <c r="I806" i="6" s="1"/>
  <c r="K806" i="6" s="1"/>
  <c r="M806" i="6" s="1"/>
  <c r="H807" i="6"/>
  <c r="I807" i="6" s="1"/>
  <c r="K807" i="6" s="1"/>
  <c r="H808" i="6"/>
  <c r="I808" i="6" s="1"/>
  <c r="K808" i="6" s="1"/>
  <c r="M808" i="6" s="1"/>
  <c r="H809" i="6"/>
  <c r="H810" i="6"/>
  <c r="I810" i="6" s="1"/>
  <c r="K810" i="6" s="1"/>
  <c r="L810" i="6" s="1"/>
  <c r="M810" i="6" s="1"/>
  <c r="H811" i="6"/>
  <c r="I811" i="6" s="1"/>
  <c r="K811" i="6" s="1"/>
  <c r="M811" i="6" s="1"/>
  <c r="H812" i="6"/>
  <c r="I812" i="6" s="1"/>
  <c r="K812" i="6" s="1"/>
  <c r="M812" i="6" s="1"/>
  <c r="H813" i="6"/>
  <c r="I813" i="6" s="1"/>
  <c r="K813" i="6" s="1"/>
  <c r="M813" i="6" s="1"/>
  <c r="H814" i="6"/>
  <c r="I814" i="6" s="1"/>
  <c r="K814" i="6" s="1"/>
  <c r="M814" i="6" s="1"/>
  <c r="H815" i="6"/>
  <c r="I815" i="6" s="1"/>
  <c r="K815" i="6" s="1"/>
  <c r="M815" i="6" s="1"/>
  <c r="H816" i="6"/>
  <c r="I816" i="6" s="1"/>
  <c r="K816" i="6" s="1"/>
  <c r="L816" i="6" s="1"/>
  <c r="H817" i="6"/>
  <c r="I817" i="6" s="1"/>
  <c r="K817" i="6" s="1"/>
  <c r="M817" i="6" s="1"/>
  <c r="H818" i="6"/>
  <c r="I818" i="6" s="1"/>
  <c r="K818" i="6" s="1"/>
  <c r="M818" i="6" s="1"/>
  <c r="H819" i="6"/>
  <c r="I819" i="6" s="1"/>
  <c r="K819" i="6" s="1"/>
  <c r="H820" i="6"/>
  <c r="I820" i="6" s="1"/>
  <c r="K820" i="6" s="1"/>
  <c r="H821" i="6"/>
  <c r="H822" i="6"/>
  <c r="I822" i="6" s="1"/>
  <c r="K822" i="6" s="1"/>
  <c r="M822" i="6" s="1"/>
  <c r="H823" i="6"/>
  <c r="I823" i="6" s="1"/>
  <c r="K823" i="6" s="1"/>
  <c r="H824" i="6"/>
  <c r="I824" i="6" s="1"/>
  <c r="K824" i="6" s="1"/>
  <c r="M824" i="6" s="1"/>
  <c r="H825" i="6"/>
  <c r="H826" i="6"/>
  <c r="I826" i="6" s="1"/>
  <c r="K826" i="6" s="1"/>
  <c r="M826" i="6" s="1"/>
  <c r="H827" i="6"/>
  <c r="I827" i="6" s="1"/>
  <c r="K827" i="6" s="1"/>
  <c r="H828" i="6"/>
  <c r="H829" i="6"/>
  <c r="H830" i="6"/>
  <c r="I830" i="6" s="1"/>
  <c r="K830" i="6" s="1"/>
  <c r="M830" i="6" s="1"/>
  <c r="H831" i="6"/>
  <c r="I831" i="6" s="1"/>
  <c r="K831" i="6" s="1"/>
  <c r="M831" i="6" s="1"/>
  <c r="H832" i="6"/>
  <c r="I832" i="6" s="1"/>
  <c r="K832" i="6" s="1"/>
  <c r="M832" i="6" s="1"/>
  <c r="H833" i="6"/>
  <c r="H834" i="6"/>
  <c r="I834" i="6" s="1"/>
  <c r="K834" i="6" s="1"/>
  <c r="M834" i="6" s="1"/>
  <c r="H835" i="6"/>
  <c r="I835" i="6" s="1"/>
  <c r="K835" i="6" s="1"/>
  <c r="M835" i="6" s="1"/>
  <c r="H836" i="6"/>
  <c r="I836" i="6" s="1"/>
  <c r="K836" i="6" s="1"/>
  <c r="M836" i="6" s="1"/>
  <c r="H837" i="6"/>
  <c r="I837" i="6" s="1"/>
  <c r="K837" i="6" s="1"/>
  <c r="M837" i="6" s="1"/>
  <c r="H838" i="6"/>
  <c r="I838" i="6" s="1"/>
  <c r="K838" i="6" s="1"/>
  <c r="M838" i="6" s="1"/>
  <c r="H839" i="6"/>
  <c r="I839" i="6" s="1"/>
  <c r="K839" i="6" s="1"/>
  <c r="M839" i="6" s="1"/>
  <c r="H840" i="6"/>
  <c r="I840" i="6" s="1"/>
  <c r="K840" i="6" s="1"/>
  <c r="M840" i="6" s="1"/>
  <c r="H841" i="6"/>
  <c r="I841" i="6" s="1"/>
  <c r="K841" i="6" s="1"/>
  <c r="M841" i="6" s="1"/>
  <c r="H842" i="6"/>
  <c r="I842" i="6" s="1"/>
  <c r="K842" i="6" s="1"/>
  <c r="M842" i="6" s="1"/>
  <c r="H843" i="6"/>
  <c r="I843" i="6" s="1"/>
  <c r="K843" i="6" s="1"/>
  <c r="M843" i="6" s="1"/>
  <c r="H844" i="6"/>
  <c r="I14" i="6"/>
  <c r="K14" i="6" s="1"/>
  <c r="M14" i="6" s="1"/>
  <c r="I19" i="6"/>
  <c r="K19" i="6" s="1"/>
  <c r="M19" i="6" s="1"/>
  <c r="I50" i="6"/>
  <c r="K50" i="6" s="1"/>
  <c r="M50" i="6" s="1"/>
  <c r="I76" i="6"/>
  <c r="K76" i="6" s="1"/>
  <c r="M76" i="6" s="1"/>
  <c r="I78" i="6"/>
  <c r="K78" i="6" s="1"/>
  <c r="M78" i="6" s="1"/>
  <c r="I124" i="6"/>
  <c r="K124" i="6" s="1"/>
  <c r="M124" i="6" s="1"/>
  <c r="I134" i="6"/>
  <c r="K134" i="6" s="1"/>
  <c r="M134" i="6" s="1"/>
  <c r="I136" i="6"/>
  <c r="K136" i="6" s="1"/>
  <c r="M136" i="6" s="1"/>
  <c r="I178" i="6"/>
  <c r="K178" i="6" s="1"/>
  <c r="M178" i="6" s="1"/>
  <c r="I198" i="6"/>
  <c r="K198" i="6" s="1"/>
  <c r="M198" i="6" s="1"/>
  <c r="I206" i="6"/>
  <c r="K206" i="6" s="1"/>
  <c r="M206" i="6" s="1"/>
  <c r="I212" i="6"/>
  <c r="K212" i="6" s="1"/>
  <c r="M212" i="6" s="1"/>
  <c r="I216" i="6"/>
  <c r="K216" i="6" s="1"/>
  <c r="M216" i="6" s="1"/>
  <c r="I264" i="6"/>
  <c r="K264" i="6" s="1"/>
  <c r="M264" i="6" s="1"/>
  <c r="I291" i="6"/>
  <c r="K291" i="6" s="1"/>
  <c r="M291" i="6" s="1"/>
  <c r="I342" i="6"/>
  <c r="K342" i="6" s="1"/>
  <c r="M342" i="6" s="1"/>
  <c r="I399" i="6"/>
  <c r="K399" i="6" s="1"/>
  <c r="M399" i="6" s="1"/>
  <c r="I447" i="6"/>
  <c r="K447" i="6" s="1"/>
  <c r="M447" i="6" s="1"/>
  <c r="I511" i="6"/>
  <c r="K511" i="6" s="1"/>
  <c r="M511" i="6" s="1"/>
  <c r="I554" i="6"/>
  <c r="K554" i="6" s="1"/>
  <c r="L554" i="6" s="1"/>
  <c r="I586" i="6"/>
  <c r="K586" i="6" s="1"/>
  <c r="M586" i="6" s="1"/>
  <c r="I619" i="6"/>
  <c r="K619" i="6" s="1"/>
  <c r="M619" i="6" s="1"/>
  <c r="I622" i="6"/>
  <c r="K622" i="6" s="1"/>
  <c r="M622" i="6" s="1"/>
  <c r="I680" i="6"/>
  <c r="K680" i="6" s="1"/>
  <c r="M680" i="6" s="1"/>
  <c r="I769" i="6"/>
  <c r="K769" i="6" s="1"/>
  <c r="M769" i="6" s="1"/>
  <c r="I789" i="6"/>
  <c r="K789" i="6" s="1"/>
  <c r="M789" i="6" s="1"/>
  <c r="I796" i="6"/>
  <c r="K796" i="6" s="1"/>
  <c r="M796" i="6" s="1"/>
  <c r="I805" i="6"/>
  <c r="K805" i="6" s="1"/>
  <c r="M805" i="6" s="1"/>
  <c r="I809" i="6"/>
  <c r="K809" i="6" s="1"/>
  <c r="M809" i="6" s="1"/>
  <c r="I821" i="6"/>
  <c r="K821" i="6" s="1"/>
  <c r="M821" i="6" s="1"/>
  <c r="I825" i="6"/>
  <c r="K825" i="6" s="1"/>
  <c r="I828" i="6"/>
  <c r="K828" i="6" s="1"/>
  <c r="M828" i="6" s="1"/>
  <c r="I829" i="6"/>
  <c r="K829" i="6" s="1"/>
  <c r="M829" i="6" s="1"/>
  <c r="I833" i="6"/>
  <c r="K833" i="6" s="1"/>
  <c r="M833" i="6" s="1"/>
  <c r="H8" i="6"/>
  <c r="I8" i="6" s="1"/>
  <c r="K8" i="6" s="1"/>
  <c r="M8" i="6" s="1"/>
  <c r="D845" i="6"/>
  <c r="J845" i="6"/>
  <c r="M773" i="6" l="1"/>
  <c r="M790" i="6"/>
  <c r="M683" i="6"/>
  <c r="M444" i="6"/>
  <c r="I844" i="6"/>
  <c r="K844" i="6" s="1"/>
  <c r="M844" i="6" s="1"/>
  <c r="L797" i="6"/>
  <c r="M797" i="6" s="1"/>
  <c r="M798" i="6"/>
  <c r="M782" i="6"/>
  <c r="M492" i="6"/>
  <c r="M699" i="6"/>
  <c r="M726" i="6"/>
  <c r="M684" i="6"/>
  <c r="M651" i="6"/>
  <c r="L764" i="6"/>
  <c r="M764" i="6"/>
  <c r="L658" i="6"/>
  <c r="M658" i="6" s="1"/>
  <c r="L630" i="6"/>
  <c r="M630" i="6" s="1"/>
  <c r="L578" i="6"/>
  <c r="M578" i="6" s="1"/>
  <c r="L534" i="6"/>
  <c r="M534" i="6" s="1"/>
  <c r="L785" i="6"/>
  <c r="M785" i="6" s="1"/>
  <c r="L772" i="6"/>
  <c r="M772" i="6" s="1"/>
  <c r="L740" i="6"/>
  <c r="M740" i="6" s="1"/>
  <c r="L650" i="6"/>
  <c r="M650" i="6"/>
  <c r="L214" i="6"/>
  <c r="M214" i="6" s="1"/>
  <c r="M784" i="6"/>
  <c r="M690" i="6"/>
  <c r="M626" i="6"/>
  <c r="L825" i="6"/>
  <c r="M825" i="6" s="1"/>
  <c r="L706" i="6"/>
  <c r="M706" i="6" s="1"/>
  <c r="L723" i="6"/>
  <c r="M723" i="6" s="1"/>
  <c r="M646" i="6"/>
  <c r="M554" i="6"/>
  <c r="M816" i="6"/>
  <c r="M518" i="6"/>
  <c r="L736" i="6"/>
  <c r="M736" i="6"/>
  <c r="M728" i="6"/>
  <c r="L704" i="6"/>
  <c r="M704" i="6"/>
  <c r="L663" i="6"/>
  <c r="M663" i="6" s="1"/>
  <c r="L631" i="6"/>
  <c r="M631" i="6"/>
  <c r="L503" i="6"/>
  <c r="M503" i="6" s="1"/>
  <c r="L439" i="6"/>
  <c r="M439" i="6" s="1"/>
  <c r="L141" i="6"/>
  <c r="M141" i="6" s="1"/>
  <c r="L523" i="6"/>
  <c r="M523" i="6" s="1"/>
  <c r="M715" i="6"/>
  <c r="M695" i="6"/>
  <c r="M443" i="6"/>
  <c r="M129" i="6"/>
  <c r="M778" i="6"/>
  <c r="M608" i="6"/>
  <c r="M22" i="6"/>
  <c r="L820" i="6"/>
  <c r="M820" i="6" s="1"/>
  <c r="L788" i="6"/>
  <c r="M788" i="6" s="1"/>
  <c r="L506" i="6"/>
  <c r="M506" i="6" s="1"/>
  <c r="L760" i="6"/>
  <c r="M760" i="6" s="1"/>
  <c r="L827" i="6"/>
  <c r="M827" i="6" s="1"/>
  <c r="L823" i="6"/>
  <c r="M823" i="6" s="1"/>
  <c r="L819" i="6"/>
  <c r="M819" i="6" s="1"/>
  <c r="L799" i="6"/>
  <c r="M799" i="6" s="1"/>
  <c r="L795" i="6"/>
  <c r="M795" i="6"/>
  <c r="L791" i="6"/>
  <c r="M791" i="6" s="1"/>
  <c r="L755" i="6"/>
  <c r="M755" i="6"/>
  <c r="L739" i="6"/>
  <c r="M739" i="6" s="1"/>
  <c r="L701" i="6"/>
  <c r="M701" i="6"/>
  <c r="L685" i="6"/>
  <c r="M685" i="6" s="1"/>
  <c r="L677" i="6"/>
  <c r="M677" i="6" s="1"/>
  <c r="L673" i="6"/>
  <c r="M673" i="6" s="1"/>
  <c r="L665" i="6"/>
  <c r="M665" i="6" s="1"/>
  <c r="L645" i="6"/>
  <c r="M645" i="6" s="1"/>
  <c r="L641" i="6"/>
  <c r="M641" i="6" s="1"/>
  <c r="L629" i="6"/>
  <c r="M629" i="6" s="1"/>
  <c r="L609" i="6"/>
  <c r="M609" i="6" s="1"/>
  <c r="L589" i="6"/>
  <c r="M589" i="6" s="1"/>
  <c r="L585" i="6"/>
  <c r="M585" i="6"/>
  <c r="L565" i="6"/>
  <c r="M565" i="6" s="1"/>
  <c r="L477" i="6"/>
  <c r="M477" i="6" s="1"/>
  <c r="L217" i="6"/>
  <c r="M217" i="6" s="1"/>
  <c r="L127" i="6"/>
  <c r="M127" i="6" s="1"/>
  <c r="M747" i="6"/>
  <c r="M615" i="6"/>
  <c r="M15" i="6"/>
  <c r="L780" i="6"/>
  <c r="M780" i="6" s="1"/>
  <c r="L745" i="6"/>
  <c r="M745" i="6" s="1"/>
  <c r="L162" i="6"/>
  <c r="M162" i="6" s="1"/>
  <c r="L766" i="6"/>
  <c r="M766" i="6" s="1"/>
  <c r="L733" i="6"/>
  <c r="M733" i="6" s="1"/>
  <c r="L725" i="6"/>
  <c r="M725" i="6" s="1"/>
  <c r="L717" i="6"/>
  <c r="M717" i="6" s="1"/>
  <c r="L696" i="6"/>
  <c r="M696" i="6"/>
  <c r="L660" i="6"/>
  <c r="M660" i="6" s="1"/>
  <c r="L644" i="6"/>
  <c r="M644" i="6" s="1"/>
  <c r="L632" i="6"/>
  <c r="M632" i="6" s="1"/>
  <c r="L612" i="6"/>
  <c r="M612" i="6" s="1"/>
  <c r="L580" i="6"/>
  <c r="M580" i="6" s="1"/>
  <c r="L516" i="6"/>
  <c r="M516" i="6" s="1"/>
  <c r="L488" i="6"/>
  <c r="M488" i="6" s="1"/>
  <c r="L468" i="6"/>
  <c r="M468" i="6"/>
  <c r="M452" i="6"/>
  <c r="L440" i="6"/>
  <c r="M440" i="6" s="1"/>
  <c r="L308" i="6"/>
  <c r="M308" i="6" s="1"/>
  <c r="L18" i="6"/>
  <c r="M18" i="6" s="1"/>
  <c r="L664" i="6"/>
  <c r="M664" i="6" s="1"/>
  <c r="L807" i="6"/>
  <c r="M807" i="6" s="1"/>
  <c r="M743" i="6"/>
  <c r="M700" i="6"/>
  <c r="M624" i="6"/>
  <c r="M603" i="6"/>
  <c r="L757" i="6"/>
  <c r="M757" i="6"/>
  <c r="M708" i="6"/>
  <c r="M687" i="6"/>
  <c r="M623" i="6"/>
  <c r="M618" i="6"/>
  <c r="M442" i="6"/>
  <c r="M189" i="6"/>
  <c r="L184" i="6"/>
  <c r="M184" i="6"/>
  <c r="L16" i="6"/>
  <c r="M16" i="6" s="1"/>
  <c r="M675" i="6"/>
  <c r="M659" i="6"/>
  <c r="M654" i="6"/>
  <c r="M627" i="6"/>
  <c r="M547" i="6"/>
  <c r="M17" i="6"/>
  <c r="K201" i="6"/>
  <c r="H845" i="6"/>
  <c r="E15" i="5"/>
  <c r="F15" i="5" s="1"/>
  <c r="G15" i="5" s="1"/>
  <c r="E14" i="5"/>
  <c r="F14" i="5" s="1"/>
  <c r="G14" i="5" s="1"/>
  <c r="E13" i="5"/>
  <c r="F13" i="5" s="1"/>
  <c r="G13" i="5" s="1"/>
  <c r="E12" i="5"/>
  <c r="F12" i="5" s="1"/>
  <c r="G12" i="5" s="1"/>
  <c r="E11" i="5"/>
  <c r="F11" i="5" s="1"/>
  <c r="G11" i="5" s="1"/>
  <c r="E10" i="5"/>
  <c r="F10" i="5" s="1"/>
  <c r="G10" i="5" s="1"/>
  <c r="E9" i="5"/>
  <c r="F9" i="5" s="1"/>
  <c r="G9" i="5" s="1"/>
  <c r="E8" i="5"/>
  <c r="I845" i="6" l="1"/>
  <c r="E17" i="5"/>
  <c r="L845" i="6"/>
  <c r="K845" i="6"/>
  <c r="M201" i="6"/>
  <c r="M845" i="6" s="1"/>
  <c r="F8" i="5"/>
  <c r="G8" i="5" l="1"/>
  <c r="G17" i="5" s="1"/>
  <c r="F17" i="5"/>
  <c r="J8" i="4"/>
  <c r="A10" i="4" l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I8" i="4"/>
  <c r="A9" i="4"/>
  <c r="I24" i="4"/>
  <c r="J24" i="4" s="1"/>
  <c r="I23" i="4"/>
  <c r="J23" i="4" s="1"/>
  <c r="K23" i="4" s="1"/>
  <c r="I22" i="4"/>
  <c r="J22" i="4" s="1"/>
  <c r="I20" i="4"/>
  <c r="J20" i="4" s="1"/>
  <c r="K20" i="4" s="1"/>
  <c r="I19" i="4"/>
  <c r="J19" i="4" s="1"/>
  <c r="K19" i="4" s="1"/>
  <c r="I18" i="4"/>
  <c r="J18" i="4" s="1"/>
  <c r="K18" i="4" s="1"/>
  <c r="I17" i="4"/>
  <c r="I16" i="4"/>
  <c r="J16" i="4" s="1"/>
  <c r="K16" i="4" s="1"/>
  <c r="I15" i="4"/>
  <c r="J15" i="4" s="1"/>
  <c r="K15" i="4" s="1"/>
  <c r="I14" i="4"/>
  <c r="J14" i="4" s="1"/>
  <c r="K14" i="4" s="1"/>
  <c r="I13" i="4"/>
  <c r="J13" i="4" s="1"/>
  <c r="K13" i="4" s="1"/>
  <c r="I11" i="4"/>
  <c r="J11" i="4" s="1"/>
  <c r="K11" i="4" s="1"/>
  <c r="I12" i="4"/>
  <c r="J12" i="4" s="1"/>
  <c r="K12" i="4" s="1"/>
  <c r="I21" i="4"/>
  <c r="J21" i="4" s="1"/>
  <c r="K21" i="4" s="1"/>
  <c r="I10" i="4"/>
  <c r="J10" i="4" s="1"/>
  <c r="K10" i="4" s="1"/>
  <c r="I9" i="4"/>
  <c r="J9" i="4" s="1"/>
  <c r="K9" i="4" s="1"/>
  <c r="I24" i="3"/>
  <c r="A14" i="3"/>
  <c r="A15" i="3" s="1"/>
  <c r="A16" i="3" s="1"/>
  <c r="A17" i="3" s="1"/>
  <c r="A18" i="3" s="1"/>
  <c r="A19" i="3" s="1"/>
  <c r="A20" i="3" s="1"/>
  <c r="A21" i="3" s="1"/>
  <c r="H21" i="3"/>
  <c r="I21" i="3" s="1"/>
  <c r="H16" i="3"/>
  <c r="I16" i="3" s="1"/>
  <c r="H10" i="3"/>
  <c r="I10" i="3" s="1"/>
  <c r="H13" i="3"/>
  <c r="I13" i="3" s="1"/>
  <c r="H20" i="3"/>
  <c r="I20" i="3" s="1"/>
  <c r="H19" i="3"/>
  <c r="I19" i="3" s="1"/>
  <c r="H12" i="3"/>
  <c r="I12" i="3" s="1"/>
  <c r="H18" i="3"/>
  <c r="I18" i="3" s="1"/>
  <c r="H11" i="3"/>
  <c r="I11" i="3" s="1"/>
  <c r="H17" i="3"/>
  <c r="I17" i="3" s="1"/>
  <c r="H9" i="3"/>
  <c r="H14" i="3"/>
  <c r="I14" i="3" s="1"/>
  <c r="H15" i="3"/>
  <c r="I15" i="3" s="1"/>
  <c r="A12" i="3"/>
  <c r="A10" i="3"/>
  <c r="I9" i="3" l="1"/>
  <c r="I25" i="3" s="1"/>
  <c r="H25" i="3"/>
  <c r="I27" i="4"/>
  <c r="J17" i="4"/>
  <c r="K17" i="4" l="1"/>
  <c r="K27" i="4" s="1"/>
  <c r="J27" i="4"/>
</calcChain>
</file>

<file path=xl/sharedStrings.xml><?xml version="1.0" encoding="utf-8"?>
<sst xmlns="http://schemas.openxmlformats.org/spreadsheetml/2006/main" count="4315" uniqueCount="2272">
  <si>
    <t>Адрес</t>
  </si>
  <si>
    <t>Площадь, кв.м</t>
  </si>
  <si>
    <t>Инвентаризационная стоимость, руб.</t>
  </si>
  <si>
    <t>Кадастровая стоимость, руб.</t>
  </si>
  <si>
    <t>Дата кадастровой оценки</t>
  </si>
  <si>
    <t>Кадастровый номер</t>
  </si>
  <si>
    <t>Наименование объекта</t>
  </si>
  <si>
    <t>Количество налогоплательщиков, относящихся к льготной категории граждан, ед.</t>
  </si>
  <si>
    <t>Сумма налога, предъявленного к уплате, руб</t>
  </si>
  <si>
    <t/>
  </si>
  <si>
    <t>01.01.2017</t>
  </si>
  <si>
    <t>Квартиры</t>
  </si>
  <si>
    <t>Красноярский край, р-н.Таймырский Долгано-Ненецкий, с.Хатанга, ул.Экспедиционная, д.1, кв.18</t>
  </si>
  <si>
    <t>01.01.2016</t>
  </si>
  <si>
    <t>84:05:0020205:2205</t>
  </si>
  <si>
    <t>Красноярский край, с Хатанга, ул Советская, д 28, кв 53</t>
  </si>
  <si>
    <t>01.01.2013</t>
  </si>
  <si>
    <t>84:05:0020205:1464</t>
  </si>
  <si>
    <t>Красноярский край, с.Хатанга, ул.Аэропортовская, д.21, кв.1</t>
  </si>
  <si>
    <t>84:05:0020205:1489</t>
  </si>
  <si>
    <t>Иные строения, помещения и сооружения</t>
  </si>
  <si>
    <t>Красноярский край, с.Хатанга, ул.Краснопеева, д.23, кв.10</t>
  </si>
  <si>
    <t>84:05:0020205:1548</t>
  </si>
  <si>
    <t>Красноярский край, с.Хатанга, ул.Краснопеева, д.23, кв.22</t>
  </si>
  <si>
    <t>84:05:0020205:1558</t>
  </si>
  <si>
    <t>Красноярский край, с.Хатанга, ул.Краснопеева, д.29, кв.2</t>
  </si>
  <si>
    <t>84:05:0020205:819</t>
  </si>
  <si>
    <t>Красноярский край, с.Хатанга, ул.Советская, д.17, кв.10</t>
  </si>
  <si>
    <t>84:00:0000000:549</t>
  </si>
  <si>
    <t>Красноярский край, с.Хатанга, ул.Советская, д.17, кв.7</t>
  </si>
  <si>
    <t>01.01.2015</t>
  </si>
  <si>
    <t>84:05:0020205:2152</t>
  </si>
  <si>
    <t>01.01.2014</t>
  </si>
  <si>
    <t>Красноярский край, с.Хатанга, ул.Советская, д.29, кв.5</t>
  </si>
  <si>
    <t>84:05:0000000:192</t>
  </si>
  <si>
    <t>Красноярский край, с.Хатанга, ул.Советская, д.42, кв.16</t>
  </si>
  <si>
    <t>84:00:0000000:528</t>
  </si>
  <si>
    <t>Красноярский край, Таймырский Долгано-Ненецкий муниципальный район, с.Хатанга, ул.Аэропортовская, д.21, кв.3</t>
  </si>
  <si>
    <t>84:05:0020205:1494</t>
  </si>
  <si>
    <t>Красноярский край, Таймырский Долгано-Ненецкий муниципальный район, с.Хатанга, ул.Геологическая, д.8, кв.11</t>
  </si>
  <si>
    <t>84:05:0020205:1125</t>
  </si>
  <si>
    <t>Красноярский край, Таймырский Долгано-Ненецкий муниципальный район, с.Хатанга, ул.Геологическая, д.8, кв.16</t>
  </si>
  <si>
    <t>84:05:0020205:1141</t>
  </si>
  <si>
    <t>Красноярский край, Таймырский Долгано-Ненецкий муниципальный район, с.Хатанга, ул.Геологическая, д.8, кв.4</t>
  </si>
  <si>
    <t>84:05:0020205:1129</t>
  </si>
  <si>
    <t>Красноярский край, Таймырский Долгано-Ненецкий муниципальный район, с.Хатанга, ул.Краснопеева, д.10, кв.2</t>
  </si>
  <si>
    <t>84:05:0020205:590</t>
  </si>
  <si>
    <t>Красноярский край, Таймырский Долгано-Ненецкий муниципальный район, с.Хатанга, ул.Краснопеева, д.21, корп.а, кв.2</t>
  </si>
  <si>
    <t>84:05:0020205:583</t>
  </si>
  <si>
    <t>Красноярский край, Таймырский Долгано-Ненецкий муниципальный район, с.Хатанга, ул.Краснопеева, д.23, кв.12</t>
  </si>
  <si>
    <t>84:05:0020205:1541</t>
  </si>
  <si>
    <t>Красноярский край, Таймырский Долгано-Ненецкий муниципальный район, с.Хатанга, ул.Краснопеева, д.23, кв.15</t>
  </si>
  <si>
    <t>84:05:0020205:1559</t>
  </si>
  <si>
    <t>Красноярский край, Таймырский Долгано-Ненецкий муниципальный район, с.Хатанга, ул.Краснопеева, д.23, кв.5</t>
  </si>
  <si>
    <t>84:05:0020205:1555</t>
  </si>
  <si>
    <t>Красноярский край, Таймырский Долгано-Ненецкий муниципальный район, с.Хатанга, ул.Краснопеева, д.23, кв.9</t>
  </si>
  <si>
    <t>84:05:0020205:1546</t>
  </si>
  <si>
    <t>Красноярский край, Таймырский Долгано-Ненецкий муниципальный район, с.Хатанга, ул.Краснопеева, д.29, кв.1</t>
  </si>
  <si>
    <t>84:05:0020205:817</t>
  </si>
  <si>
    <t>Красноярский край, Таймырский Долгано-Ненецкий муниципальный район, с.Хатанга, ул.Краснопеева, д.29, кв.11</t>
  </si>
  <si>
    <t>84:05:0020205:858</t>
  </si>
  <si>
    <t>Красноярский край, Таймырский Долгано-Ненецкий муниципальный район, с.Хатанга, ул.Краснопеева, д.29, кв.13</t>
  </si>
  <si>
    <t>84:05:0020205:825</t>
  </si>
  <si>
    <t>Красноярский край, Таймырский Долгано-Ненецкий муниципальный район, с.Хатанга, ул.Краснопеева, д.29, кв.20</t>
  </si>
  <si>
    <t>84:05:0020205:835</t>
  </si>
  <si>
    <t>Красноярский край, Таймырский Долгано-Ненецкий муниципальный район, с.Хатанга, ул.Краснопеева, д.29, кв.27</t>
  </si>
  <si>
    <t>84:05:0020205:842</t>
  </si>
  <si>
    <t>Красноярский край, Таймырский Долгано-Ненецкий муниципальный район, с.Хатанга, ул.Краснопеева, д.29, кв.35</t>
  </si>
  <si>
    <t>84:05:0020205:857</t>
  </si>
  <si>
    <t>Красноярский край, Таймырский Долгано-Ненецкий муниципальный район, с.Хатанга, ул.Краснопеева, д.29, кв.47</t>
  </si>
  <si>
    <t>84:05:0020205:862</t>
  </si>
  <si>
    <t>Красноярский край, Таймырский Долгано-Ненецкий муниципальный район, с.Хатанга, ул.Краснопеева, д.29, кв.8</t>
  </si>
  <si>
    <t>84:05:0020205:840</t>
  </si>
  <si>
    <t>Красноярский край, Таймырский Долгано-Ненецкий муниципальный район, с.Хатанга, ул.Краснопеева, д.7, кв.10</t>
  </si>
  <si>
    <t>84:05:0020205:1591</t>
  </si>
  <si>
    <t>Красноярский край, Таймырский Долгано-Ненецкий муниципальный район, с.Хатанга, ул.Краснопеева, д.7, кв.13</t>
  </si>
  <si>
    <t>84:05:0020205:1600</t>
  </si>
  <si>
    <t>Красноярский край, Таймырский Долгано-Ненецкий муниципальный район, с.Хатанга, ул.Краснопеева, д.7, кв.3</t>
  </si>
  <si>
    <t>84:05:0020205:1587</t>
  </si>
  <si>
    <t>Красноярский край, Таймырский Долгано-Ненецкий муниципальный район, с.Хатанга, ул.Краснопеева, д.7, кв.5</t>
  </si>
  <si>
    <t>84:05:0020205:1597</t>
  </si>
  <si>
    <t>Красноярский край, Таймырский Долгано-Ненецкий муниципальный район, с.Хатанга, ул.Краснопеева, д.7, кв.9</t>
  </si>
  <si>
    <t>84:05:0020205:1589</t>
  </si>
  <si>
    <t>Красноярский край, Таймырский Долгано-Ненецкий муниципальный район, с.Хатанга, ул.Краснопеева, д.8, кв.3</t>
  </si>
  <si>
    <t>84:05:0020205:1710</t>
  </si>
  <si>
    <t>Красноярский край, Таймырский Долгано-Ненецкий муниципальный район, с.Хатанга, ул.Краснопеева, д.9, кв.23</t>
  </si>
  <si>
    <t>84:05:0020205:1819</t>
  </si>
  <si>
    <t>Красноярский край, Таймырский Долгано-Ненецкий муниципальный район, с.Хатанга, ул.Краснопеева, д.9, кв.7</t>
  </si>
  <si>
    <t>84:05:0020205:1826</t>
  </si>
  <si>
    <t>Красноярский край, Таймырский Долгано-Ненецкий муниципальный район, с.Хатанга, ул.Набережная, д.2, кв.4</t>
  </si>
  <si>
    <t>84:05:0020205:1023</t>
  </si>
  <si>
    <t>Красноярский край, Таймырский Долгано-Ненецкий муниципальный район, с.Хатанга, ул.Норильская, д.10, кв.2</t>
  </si>
  <si>
    <t>84:00:0000000:585</t>
  </si>
  <si>
    <t>Красноярский край, Таймырский Долгано-Ненецкий муниципальный район, с.Хатанга, ул.Норильская, д.10, кв.32</t>
  </si>
  <si>
    <t>84:00:0000000:1202</t>
  </si>
  <si>
    <t>Красноярский край, Таймырский Долгано-Ненецкий муниципальный район, с.Хатанга, ул.Норильская, д.2, кв.6</t>
  </si>
  <si>
    <t>84:05:0020205:1415</t>
  </si>
  <si>
    <t>Красноярский край, Таймырский Долгано-Ненецкий муниципальный район, с.Хатанга, ул.Норильская, д.4, кв.1</t>
  </si>
  <si>
    <t>84:05:0020205:1101</t>
  </si>
  <si>
    <t>Красноярский край, Таймырский Долгано-Ненецкий муниципальный район, с.Хатанга, ул.Норильская, д.4, кв.15</t>
  </si>
  <si>
    <t>84:05:0020205:1107</t>
  </si>
  <si>
    <t>Красноярский край, Таймырский Долгано-Ненецкий муниципальный район, с.Хатанга, ул.Норильская, д.6, кв.6</t>
  </si>
  <si>
    <t>84:05:0020205:1396</t>
  </si>
  <si>
    <t>Красноярский край, Таймырский Долгано-Ненецкий муниципальный район, с.Хатанга, ул.Норильская, д.8, кв.17</t>
  </si>
  <si>
    <t>84:05:0020205:1314</t>
  </si>
  <si>
    <t>Красноярский край, Таймырский Долгано-Ненецкий муниципальный район, с.Хатанга, ул.Норильская, д.8, кв.22</t>
  </si>
  <si>
    <t>84:05:0020205:1325</t>
  </si>
  <si>
    <t>Красноярский край, Таймырский Долгано-Ненецкий муниципальный район, с.Хатанга, ул.Полярная, д.26, кв.6</t>
  </si>
  <si>
    <t>84:05:0020205:945</t>
  </si>
  <si>
    <t>Красноярский край, Таймырский Долгано-Ненецкий муниципальный район, с.Хатанга, ул.Полярная, д.28, кв.14</t>
  </si>
  <si>
    <t>84:05:0020205:1896</t>
  </si>
  <si>
    <t>Красноярский край, Таймырский Долгано-Ненецкий муниципальный район, с.Хатанга, ул.Полярная, д.28, кв.6</t>
  </si>
  <si>
    <t>84:05:0020205:1889</t>
  </si>
  <si>
    <t>Красноярский край, Таймырский Долгано-Ненецкий муниципальный район, с.Хатанга, ул.Полярная, д.29, кв.15</t>
  </si>
  <si>
    <t>84:05:0000000:198</t>
  </si>
  <si>
    <t>Красноярский край, Таймырский Долгано-Ненецкий муниципальный район, с.Хатанга, ул.Полярная, д.30, кв.11</t>
  </si>
  <si>
    <t>84:00:0000000:520</t>
  </si>
  <si>
    <t>Красноярский край, Таймырский Долгано-Ненецкий муниципальный район, с.Хатанга, ул.Полярная, д.30, кв.9</t>
  </si>
  <si>
    <t>84:00:0000000:575</t>
  </si>
  <si>
    <t>Красноярский край, Таймырский Долгано-Ненецкий муниципальный район, с.Хатанга, ул.Полярная, д.37, кв.3</t>
  </si>
  <si>
    <t>84:05:0020205:1369</t>
  </si>
  <si>
    <t>Красноярский край, Таймырский Долгано-Ненецкий муниципальный район, с.Хатанга, ул.Советская, д.17, кв.19</t>
  </si>
  <si>
    <t>84:00:0000000:559</t>
  </si>
  <si>
    <t>Красноярский край, Таймырский Долгано-Ненецкий муниципальный район, с.Хатанга, ул.Советская, д.17, кв.3</t>
  </si>
  <si>
    <t>84:00:0000000:558</t>
  </si>
  <si>
    <t>Красноярский край, Таймырский Долгано-Ненецкий муниципальный район, с.Хатанга, ул.Советская, д.17, кв.42</t>
  </si>
  <si>
    <t>84:00:0000000:548</t>
  </si>
  <si>
    <t>Красноярский край, Таймырский Долгано-Ненецкий муниципальный район, с.Хатанга, ул.Советская, д.17, кв.44</t>
  </si>
  <si>
    <t>84:00:0000000:561</t>
  </si>
  <si>
    <t>Красноярский край, Таймырский Долгано-Ненецкий муниципальный район, с.Хатанга, ул.Советская, д.21, кв.1</t>
  </si>
  <si>
    <t>84:05:0020205:869</t>
  </si>
  <si>
    <t>Красноярский край, Таймырский Долгано-Ненецкий муниципальный район, с.Хатанга, ул.Советская, д.21, кв.4</t>
  </si>
  <si>
    <t>84:05:0020205:872</t>
  </si>
  <si>
    <t>Красноярский край, Таймырский Долгано-Ненецкий муниципальный район, с.Хатанга, ул.Советская, д.23, кв.5</t>
  </si>
  <si>
    <t>84:05:0020205:918</t>
  </si>
  <si>
    <t>Красноярский край, Таймырский Долгано-Ненецкий муниципальный район, с.Хатанга, ул.Советская, д.23, кв.6</t>
  </si>
  <si>
    <t>84:05:0020205:923</t>
  </si>
  <si>
    <t>Красноярский край, Таймырский Долгано-Ненецкий муниципальный район, с.Хатанга, ул.Советская, д.28, кв.1</t>
  </si>
  <si>
    <t>84:05:0020205:1423</t>
  </si>
  <si>
    <t>Красноярский край, Таймырский Долгано-Ненецкий муниципальный район, с.Хатанга, ул.Советская, д.28, кв.14</t>
  </si>
  <si>
    <t>84:05:0020205:1457</t>
  </si>
  <si>
    <t>Красноярский край, Таймырский Долгано-Ненецкий муниципальный район, с.Хатанга, ул.Советская, д.28, кв.24</t>
  </si>
  <si>
    <t>84:05:0020205:1445</t>
  </si>
  <si>
    <t>Красноярский край, Таймырский Долгано-Ненецкий муниципальный район, с.Хатанга, ул.Советская, д.28, кв.47</t>
  </si>
  <si>
    <t>84:05:0020205:1455</t>
  </si>
  <si>
    <t>Красноярский край, Таймырский Долгано-Ненецкий муниципальный район, с.Хатанга, ул.Советская, д.28, кв.55</t>
  </si>
  <si>
    <t>84:05:0020205:1475</t>
  </si>
  <si>
    <t>Красноярский край, Таймырский Долгано-Ненецкий муниципальный район, с.Хатанга, ул.Советская, д.28, кв.6</t>
  </si>
  <si>
    <t>84:05:0020205:1434</t>
  </si>
  <si>
    <t>Красноярский край, Таймырский Долгано-Ненецкий муниципальный район, с.Хатанга, ул.Советская, д.28, кв.61</t>
  </si>
  <si>
    <t>84:05:0020205:1483</t>
  </si>
  <si>
    <t>Красноярский край, Таймырский Долгано-Ненецкий муниципальный район, с.Хатанга, ул.Советская, д.28, кв.64</t>
  </si>
  <si>
    <t>84:05:0020205:1478</t>
  </si>
  <si>
    <t>Красноярский край, Таймырский Долгано-Ненецкий муниципальный район, с.Хатанга, ул.Советская, д.29, кв.19</t>
  </si>
  <si>
    <t>84:05:0000000:199</t>
  </si>
  <si>
    <t>Красноярский край, Таймырский Долгано-Ненецкий муниципальный район, с.Хатанга, ул.Советская, д.29, кв.28</t>
  </si>
  <si>
    <t>84:00:0000000:582</t>
  </si>
  <si>
    <t>Красноярский край, Таймырский Долгано-Ненецкий муниципальный район, с.Хатанга, ул.Советская, д.37, кв.15</t>
  </si>
  <si>
    <t>84:05:0020205:1287</t>
  </si>
  <si>
    <t>Красноярский край, Таймырский Долгано-Ненецкий муниципальный район, с.Хатанга, ул.Советская, д.42, кв.35</t>
  </si>
  <si>
    <t>84:00:0000000:532</t>
  </si>
  <si>
    <t>Красноярский край, Таймырский Долгано-Ненецкий муниципальный район, с.Хатанга, ул.Таймырская, д.18, кв.11</t>
  </si>
  <si>
    <t>84:05:0020205:1003</t>
  </si>
  <si>
    <t>Красноярский край, Таймырский Долгано-Ненецкий муниципальный район, с.Хатанга, ул.Таймырская, д.21, корп.А, кв.2</t>
  </si>
  <si>
    <t>84:05:0020205:1646</t>
  </si>
  <si>
    <t>Красноярский край, Таймырский Долгано-Ненецкий муниципальный район, с.Хатанга, ул.Таймырская, д.21, корп.А, кв.3</t>
  </si>
  <si>
    <t>84:05:0020205:1645</t>
  </si>
  <si>
    <t>Красноярский край, Таймырский Долгано-Ненецкий муниципальный район, с.Хатанга, ул.Таймырская, д.23, корп.А, кв.5</t>
  </si>
  <si>
    <t>84:05:0020205:1073</t>
  </si>
  <si>
    <t>Красноярский край, Таймырский Долгано-Ненецкий муниципальный район, с.Хатанга, ул.Таймырская, д.25, кв.17</t>
  </si>
  <si>
    <t>84:05:0020205:1358</t>
  </si>
  <si>
    <t>Красноярский край, Таймырский Долгано-Ненецкий муниципальный район, с.Хатанга, ул.Таймырская, д.25, кв.25</t>
  </si>
  <si>
    <t>84:05:0020205:1341</t>
  </si>
  <si>
    <t>Красноярский край, Таймырский Долгано-Ненецкий муниципальный район, с.Хатанга, ул.Таймырская, д.25, кв.7</t>
  </si>
  <si>
    <t>84:05:0020205:1363</t>
  </si>
  <si>
    <t>Красноярский край, Таймырский Долгано-Ненецкий муниципальный район, с.Хатанга, ул.Таймырская, д.25, кв.9</t>
  </si>
  <si>
    <t>84:05:0020205:1338</t>
  </si>
  <si>
    <t>Красноярский край, Таймырский Долгано-Ненецкий муниципальный район, с.Хатанга, ул.Таймырская, д.30, кв.11</t>
  </si>
  <si>
    <t>84:05:0020205:1252</t>
  </si>
  <si>
    <t>Красноярский край, Таймырский Долгано-Ненецкий муниципальный район, с.Хатанга, ул.Таймырская, д.30, кв.16</t>
  </si>
  <si>
    <t>84:05:0020205:1265</t>
  </si>
  <si>
    <t>Красноярский край, Таймырский Долгано-Ненецкий муниципальный район, с.Хатанга, ул.Таймырская, д.30, кв.31</t>
  </si>
  <si>
    <t>84:05:0020205:1264</t>
  </si>
  <si>
    <t>Красноярский край, Таймырский Долгано-Ненецкий муниципальный район, с.Хатанга, ул.Таймырская, д.32, кв.12</t>
  </si>
  <si>
    <t>84:00:0000000:478</t>
  </si>
  <si>
    <t>Красноярский край, Таймырский Долгано-Ненецкий муниципальный район, с.Хатанга, ул.Таймырская, д.32, кв.14</t>
  </si>
  <si>
    <t>84:00:0000000:479</t>
  </si>
  <si>
    <t>Красноярский край, Таймырский Долгано-Ненецкий муниципальный район, с.Хатанга, ул.Таймырская, д.32, кв.22</t>
  </si>
  <si>
    <t>84:00:0000000:480</t>
  </si>
  <si>
    <t>Красноярский край, Таймырский Долгано-Ненецкий муниципальный район, с.Хатанга, ул.Таймырская, д.32, кв.23</t>
  </si>
  <si>
    <t>84:00:0000000:573</t>
  </si>
  <si>
    <t>Красноярский край, Таймырский Долгано-Ненецкий муниципальный район, с.Хатанга, ул.Таймырская, д.45, кв.10</t>
  </si>
  <si>
    <t>84:05:0020205:1172</t>
  </si>
  <si>
    <t>Красноярский край, Таймырский Долгано-Ненецкий муниципальный район, с.Хатанга, ул.Таймырская, д.45, кв.11</t>
  </si>
  <si>
    <t>84:05:0020205:524</t>
  </si>
  <si>
    <t>Красноярский край, Таймырский Долгано-Ненецкий муниципальный район, с.Хатанга, ул.Таймырская, д.45, кв.17</t>
  </si>
  <si>
    <t>84:05:0020205:1173</t>
  </si>
  <si>
    <t>Красноярский край, Таймырский Долгано-Ненецкий муниципальный район, с.Хатанга, ул.Таймырская, д.45, кв.18</t>
  </si>
  <si>
    <t>84:05:0020205:1164</t>
  </si>
  <si>
    <t>Красноярский край, Таймырский Долгано-Ненецкий муниципальный район, с.Хатанга, ул.Таймырская, д.45, кв.21</t>
  </si>
  <si>
    <t>84:05:0020205:1147</t>
  </si>
  <si>
    <t>Красноярский край, Таймырский Долгано-Ненецкий муниципальный район, с.Хатанга, ул.Таймырская, д.45, кв.30</t>
  </si>
  <si>
    <t>84:05:0020205:1153</t>
  </si>
  <si>
    <t>Красноярский край, Таймырский Долгано-Ненецкий муниципальный район, с.Хатанга, ул.Таймырская, д.47, кв.10</t>
  </si>
  <si>
    <t>84:05:0020205:1698</t>
  </si>
  <si>
    <t>Красноярский край, Таймырский Долгано-Ненецкий муниципальный район, с.Хатанга, ул.Таймырская, д.47, кв.16</t>
  </si>
  <si>
    <t>84:05:0020205:1705</t>
  </si>
  <si>
    <t>Красноярский край, Таймырский Долгано-Ненецкий муниципальный район, с.Хатанга, ул.Таймырская, д.49, кв.6</t>
  </si>
  <si>
    <t>84:00:0000000:475</t>
  </si>
  <si>
    <t>Красноярский край, Таймырский Долгано-Ненецкий муниципальный район, с.Хатанга, ул.Экспедиционная, д.1, кв.23</t>
  </si>
  <si>
    <t>84:05:0020205:2057</t>
  </si>
  <si>
    <t>Красноярский край, Таймырский Долгано-Ненецкий муниципальный район, с.Хатанга, ул.Экспедиционная, д.1, кв.27</t>
  </si>
  <si>
    <t>84:00:0000000:546</t>
  </si>
  <si>
    <t>Красноярский край, Таймырский Долгано-Ненецкий муниципальный район, с.Хатанга, ул.Экспедиционная, д.1, кв.33</t>
  </si>
  <si>
    <t>84:00:0000000:542</t>
  </si>
  <si>
    <t>Красноярский край, Таймырский Долгано-Ненецкий муниципальный район, с.Хатанга, ул.Экспедиционная, д.1, кв.4</t>
  </si>
  <si>
    <t>84:00:0000000:544</t>
  </si>
  <si>
    <t>Красноярский край, Таймырский Долгано-Ненецкий муниципальный район, с.Хатанга, ул.Экспедиционная, д.1, кв.5</t>
  </si>
  <si>
    <t>84:00:0000000:534</t>
  </si>
  <si>
    <t>Красноярский край, Таймырский Долгано-Ненецкий муниципальный район, с.Хатанга, ул.Экспедиционная, д.1, кв.9</t>
  </si>
  <si>
    <t>84:05:0020205:2151</t>
  </si>
  <si>
    <t>Красноярский край, Таймырский Долгано-Ненецкий муниципальный район, с.Хатанга, ул.Экспедиционная, д.24, кв.2</t>
  </si>
  <si>
    <t>84:05:0020205:1329</t>
  </si>
  <si>
    <t>Красноярский край, Таймырский Долгано-Ненецкий муниципальный район, с.Хатанга, ул.Экспедиционная, д.5, кв.13</t>
  </si>
  <si>
    <t>84:05:0020205:615</t>
  </si>
  <si>
    <t>Красноярский край, Таймырский Долгано-Ненецкий муниципальный район, с.Хатанга, ул.Экспедиционная, д.5, кв.23</t>
  </si>
  <si>
    <t>84:05:0020205:622</t>
  </si>
  <si>
    <t>Гараж</t>
  </si>
  <si>
    <t>Красноярский край, Таймырский Долгано-Ненецкий район, с.Хатанга, ул.Аэропортовская, д.21а, кв.7</t>
  </si>
  <si>
    <t>84:05:0020205:959</t>
  </si>
  <si>
    <t>Красноярский край, Таймырский Долгано-Ненецкий район, с.Хатанга, ул.Аэропортовская, д.7, кв.2</t>
  </si>
  <si>
    <t>84:05:0020205:722</t>
  </si>
  <si>
    <t>Красноярский край, Таймырский Долгано-Ненецкий район, с.Хатанга, ул.Геологическая, д.2, кв.12</t>
  </si>
  <si>
    <t>84:05:0020205:715</t>
  </si>
  <si>
    <t>Красноярский край, Таймырский Долгано-Ненецкий район, с.Хатанга, ул.Краснопеева, д.7, кв.12</t>
  </si>
  <si>
    <t>84:05:0020205:1593</t>
  </si>
  <si>
    <t>Красноярский край, Таймырский Долгано-Ненецкий район, с.Хатанга, ул.Краснопеева, д.7, кв.15</t>
  </si>
  <si>
    <t>84:05:0020205:1598</t>
  </si>
  <si>
    <t>Красноярский край, Таймырский Долгано-Ненецкий район, с.Хатанга, ул.Краснопеева, д.8, кв.7</t>
  </si>
  <si>
    <t>84:05:0020205:1300</t>
  </si>
  <si>
    <t>Красноярский край, Таймырский Долгано-Ненецкий район, с.Хатанга, ул.Краснопеева, д.9, кв.19</t>
  </si>
  <si>
    <t>84:05:0020205:1841</t>
  </si>
  <si>
    <t>Красноярский край, Таймырский Долгано-Ненецкий район, с.Хатанга, ул.Краснопеева, д.9, кв.25</t>
  </si>
  <si>
    <t>84:05:0020205:1833</t>
  </si>
  <si>
    <t>Красноярский край, Таймырский Долгано-Ненецкий район, с.Хатанга, ул.Норильская, д.13 А, кв.11</t>
  </si>
  <si>
    <t>84:05:0020205:1045</t>
  </si>
  <si>
    <t>Красноярский край, Таймырский Долгано-Ненецкий район, с.Хатанга, ул.Норильская, д.13 А, кв.4</t>
  </si>
  <si>
    <t>84:05:0020205:1053</t>
  </si>
  <si>
    <t>Красноярский край, Таймырский Долгано-Ненецкий район, с.Хатанга, ул.Норильская, д.6, кв.3</t>
  </si>
  <si>
    <t>84:05:0020205:1389</t>
  </si>
  <si>
    <t>Красноярский край, Таймырский Долгано-Ненецкий район, с.Хатанга, ул.Норильская, д.6, кв.5</t>
  </si>
  <si>
    <t>84:05:0020205:1404</t>
  </si>
  <si>
    <t>Красноярский край, Таймырский Долгано-Ненецкий район, с.Хатанга, ул.Полярная, д.30, кв.2</t>
  </si>
  <si>
    <t>84:05:0020205:1946</t>
  </si>
  <si>
    <t>Красноярский край, Таймырский Долгано-Ненецкий район, с.Хатанга, ул.Полярная, д.34, кв.2</t>
  </si>
  <si>
    <t>84:05:0020205:966</t>
  </si>
  <si>
    <t>Красноярский край, Таймырский Долгано-Ненецкий район, с.Хатанга, ул.Полярная, д.41, кв.3</t>
  </si>
  <si>
    <t>84:05:0020205:1271</t>
  </si>
  <si>
    <t>Красноярский край, Таймырский Долгано-Ненецкий район, с.Хатанга, ул.Советская, д.17, кв.14</t>
  </si>
  <si>
    <t>84:05:0020205:1945</t>
  </si>
  <si>
    <t>Красноярский край, Таймырский Долгано-Ненецкий район, с.Хатанга, ул.Советская, д.21, кв.6</t>
  </si>
  <si>
    <t>84:05:0020205:883</t>
  </si>
  <si>
    <t>Красноярский край, Таймырский Долгано-Ненецкий район, с.Хатанга, ул.Советская, д.29, кв.27</t>
  </si>
  <si>
    <t>84:05:0020205:1626</t>
  </si>
  <si>
    <t>Красноярский край, Таймырский Долгано-Ненецкий район, с.Хатанга, ул.Советская, д.31, кв.14</t>
  </si>
  <si>
    <t>84:05:0020205:680</t>
  </si>
  <si>
    <t>Красноярский край, Таймырский Долгано-Ненецкий район, с.Хатанга, ул.Советская, д.31, кв.7</t>
  </si>
  <si>
    <t>84:05:0020205:572</t>
  </si>
  <si>
    <t>Красноярский край, Таймырский Долгано-Ненецкий район, с.Хатанга, ул.Советская, д.31, кв.8</t>
  </si>
  <si>
    <t>84:05:0020205:677</t>
  </si>
  <si>
    <t>Красноярский край, Таймырский Долгано-Ненецкий район, с.Хатанга, ул.Советская, д.40, кв.10</t>
  </si>
  <si>
    <t>84:05:0020205:2181</t>
  </si>
  <si>
    <t>Красноярский край, Таймырский Долгано-Ненецкий район, с.Хатанга, ул.Советская, д.40, кв.13</t>
  </si>
  <si>
    <t>84:05:0020205:2170</t>
  </si>
  <si>
    <t>Красноярский край, Таймырский Долгано-Ненецкий район, с.Хатанга, ул.Советская, д.40, кв.14</t>
  </si>
  <si>
    <t>84:05:0020205:2176</t>
  </si>
  <si>
    <t>Красноярский край, Таймырский Долгано-Ненецкий район, с.Хатанга, ул.Советская, д.40, кв.15</t>
  </si>
  <si>
    <t>84:05:0020205:2175</t>
  </si>
  <si>
    <t>Красноярский край, Таймырский Долгано-Ненецкий район, с.Хатанга, ул.Советская, д.40, кв.16</t>
  </si>
  <si>
    <t>84:05:0020205:2177</t>
  </si>
  <si>
    <t>Красноярский край, Таймырский Долгано-Ненецкий район, с.Хатанга, ул.Советская, д.40, кв.2</t>
  </si>
  <si>
    <t>84:05:0020205:2171</t>
  </si>
  <si>
    <t>Красноярский край, Таймырский Долгано-Ненецкий район, с.Хатанга, ул.Советская, д.40, кв.3</t>
  </si>
  <si>
    <t>84:05:0020205:2168</t>
  </si>
  <si>
    <t>Красноярский край, Таймырский Долгано-Ненецкий район, с.Хатанга, ул.Советская, д.42, кв.26</t>
  </si>
  <si>
    <t>84:05:0020205:598</t>
  </si>
  <si>
    <t>Красноярский край, Таймырский Долгано-Ненецкий район, с.Хатанга, ул.Таймырская, д.18, кв.1</t>
  </si>
  <si>
    <t>84:05:0020205:997</t>
  </si>
  <si>
    <t>Красноярский край, Таймырский Долгано-Ненецкий район, с.Хатанга, ул.Таймырская, д.21 А, кв.4</t>
  </si>
  <si>
    <t>84:05:0020205:1647</t>
  </si>
  <si>
    <t>Красноярский край, Таймырский Долгано-Ненецкий район, с.Хатанга, ул.Таймырская, д.25, кв.13</t>
  </si>
  <si>
    <t>84:05:0020205:1346</t>
  </si>
  <si>
    <t>Красноярский край, Таймырский Долгано-Ненецкий район, с.Хатанга, ул.Таймырская, д.44, кв.10</t>
  </si>
  <si>
    <t>84:05:0020205:2186</t>
  </si>
  <si>
    <t>Красноярский край, Таймырский Долгано-Ненецкий район, с.Хатанга, ул.Таймырская, д.44, кв.16</t>
  </si>
  <si>
    <t>84:05:0020205:2201</t>
  </si>
  <si>
    <t>Красноярский край, Таймырский Долгано-Ненецкий район, с.Хатанга, ул.Таймырская, д.44, кв.7</t>
  </si>
  <si>
    <t>84:05:0020205:2196</t>
  </si>
  <si>
    <t>Красноярский край, Таймырский Долгано-Ненецкий район, с.Хатанга, ул.Таймырская, д.45, кв.9</t>
  </si>
  <si>
    <t>84:05:0020205:1171</t>
  </si>
  <si>
    <t>Красноярский край, Таймырский Долгано-Ненецкий район, с.Хатанга, ул.Таймырская, д.49, кв.2</t>
  </si>
  <si>
    <t>84:05:0020205:1070</t>
  </si>
  <si>
    <t>Красноярский край, Таймырский Долгано-Ненецкий район, с.Хатанга, ул.Экспедиционная, д.8, кв.1</t>
  </si>
  <si>
    <t>84:05:0020205:1867</t>
  </si>
  <si>
    <t>Красноярский край, Таймырский Долгано-Ненецкий район, с. Хатанга, ул. Советская, д. 42, кв. 4</t>
  </si>
  <si>
    <t>84:05:0000000:247</t>
  </si>
  <si>
    <t>Красноярский край, Таймырский Долгано-Ненецкий район, с. Хатанга, ул. Таймырская, д. 32, кв. 24</t>
  </si>
  <si>
    <t>04.10.2016</t>
  </si>
  <si>
    <t>84:00:0000000:1361</t>
  </si>
  <si>
    <t>Красноярский край, Таймырский Долгано-Ненецкий район, с. Хатанга, ул. Таймырская, д. 44, кв. 2</t>
  </si>
  <si>
    <t>84:05:0020205:2188</t>
  </si>
  <si>
    <t>Красноярский край, Таймырский Долгано-Ненецкий район, с. Хатанга, ул. Таймырская, д. 44, кв. 3</t>
  </si>
  <si>
    <t>84:05:0020205:2195</t>
  </si>
  <si>
    <t>Красноярский край, Таймырский Долгано-Ненецкий р-н, п. Хатанга, ул. Аэропортовская, д. 1, стр 1</t>
  </si>
  <si>
    <t>84:05:0000000:5</t>
  </si>
  <si>
    <t>Красноярский край, Таймырский Долгано-Ненецкий р-н, п. Хатанга, ул. Советская, д. 29, кв. 3</t>
  </si>
  <si>
    <t>84:05:0020205:631</t>
  </si>
  <si>
    <t>Красноярский край, Таймырский Долгано-Ненецкий р-н, с Хатанга, ул Краснопеева, д 29, кв 32</t>
  </si>
  <si>
    <t>84:05:0020205:853</t>
  </si>
  <si>
    <t>Красноярский край, Таймырский Долгано-Ненецкий р-н, с Хатанга, ул Набережная, д 1, кв 3</t>
  </si>
  <si>
    <t>84:05:0020205:1499</t>
  </si>
  <si>
    <t>Красноярский край, Таймырский Долгано-Ненецкий р-н, с Хатанга, ул Норильская, д 6, кв 12</t>
  </si>
  <si>
    <t>84:05:0020205:1394</t>
  </si>
  <si>
    <t>Красноярский край, Таймырский Долгано-Ненецкий р-н, с Хатанга, ул Советская, д 39, кв 8</t>
  </si>
  <si>
    <t>84:05:0020205:1583</t>
  </si>
  <si>
    <t>Красноярский край, Таймырский Долгано-Ненецкий р-н, с Хатанга, ул Таймырская, д 32, кв 6</t>
  </si>
  <si>
    <t>84:05:0020205:1947</t>
  </si>
  <si>
    <t>Красноярский край, Таймырский Долгано-Ненецкий р-н, с Хатанга, ул Таймырская, д 45, кв 22</t>
  </si>
  <si>
    <t>84:05:0020205:1156</t>
  </si>
  <si>
    <t>Красноярский край, Таймырский Долгано-Ненецкий р-н, с Хатанга, ул Экспедиционная, д 1, кв 30</t>
  </si>
  <si>
    <t>84:00:0000000:540</t>
  </si>
  <si>
    <t>Красноярский край, Таймырский Долгано-Ненецкий р-н, с Хатанга, ул Экспедиционная, д 32, кв 7</t>
  </si>
  <si>
    <t>84:05:0020205:1200</t>
  </si>
  <si>
    <t>Красноярский край, Таймырский Долгано-Ненецкий р-н, с Хатанга, ул Экспедиционная, д 5, кв 19</t>
  </si>
  <si>
    <t>84:05:0020205:607</t>
  </si>
  <si>
    <t>Красноярский край, Таймырский Долгано-Ненецкий р-н, с Хатанга, ул Экспедиционная, д 5, кв 3</t>
  </si>
  <si>
    <t>84:05:0020205:611</t>
  </si>
  <si>
    <t>Красноярский край, Таймырский Долгано-Ненецкий р-н, с  Хатанга, ул Таймырская, д 30, кв 3</t>
  </si>
  <si>
    <t>84:05:0020205:1240</t>
  </si>
  <si>
    <t>Красноярский край, Таймырский Долгано-Ненецкий р-н, с.Хатанга, ул.Аэропортовская, д.1, стр.2</t>
  </si>
  <si>
    <t>84:05:0000000:6</t>
  </si>
  <si>
    <t>Красноярский край, Таймырский Долгано-Ненецкий р-н, с.Хатанга, ул.Аэропортовская, д.1, стр.3</t>
  </si>
  <si>
    <t>84:05:0000000:8</t>
  </si>
  <si>
    <t>Красноярский край, Таймырский Долгано-Ненецкий р-н, с.Хатанга, ул.Аэропортовская, д.1, стр.5</t>
  </si>
  <si>
    <t>84:05:0000000:9</t>
  </si>
  <si>
    <t>Красноярский край, Таймырский Долгано-Ненецкий р-н, с.Хатанга, ул.Аэропортовская, д.1, стр.6</t>
  </si>
  <si>
    <t>84:05:0000000:12</t>
  </si>
  <si>
    <t>Красноярский край, Таймырский Долгано-Ненецкий р-н, с.Хатанга, ул.Краснопеева, д.9, кв.15</t>
  </si>
  <si>
    <t>84:05:0020205:1828</t>
  </si>
  <si>
    <t>Красноярский край, Таймырский Долгано-Ненецкий р-н, с.Хатанга, ул.Норильская, д.10, кв.8</t>
  </si>
  <si>
    <t>84:05:0020205:1944</t>
  </si>
  <si>
    <t>Красноярский край, Таймырский Долгано-Ненецкий р-н, с.Хатанга, ул.Полярная, д.26, кв.8</t>
  </si>
  <si>
    <t>84:05:0020205:947</t>
  </si>
  <si>
    <t>Красноярский край, Таймырский Долгано-Ненецкий р-н, с.Хатанга, ул.Советская, д.28, кв.36</t>
  </si>
  <si>
    <t>84:05:0020205:1422</t>
  </si>
  <si>
    <t>Красноярский край, Таймырский Долгано-Ненецкий р-н, с.Хатанга, ул.Советская, д.28, кв.37</t>
  </si>
  <si>
    <t>84:05:0020205:1421</t>
  </si>
  <si>
    <t>Красноярский край, Таймырский Долгано-Ненецкий р-н, с.Хатанга, ул.Советская, д.28, кв.40</t>
  </si>
  <si>
    <t>84:05:0020205:1427</t>
  </si>
  <si>
    <t>Красноярский край, Таймырский Долгано-Ненецкий р-н, с.Хатанга, ул.Таймырская, д.25, кв.14</t>
  </si>
  <si>
    <t>84:05:0020205:1343</t>
  </si>
  <si>
    <t>Красноярский край, Таймырский Долгано-Ненецкий р-н, с.Хатанга, ул.Таймырская, д.32, кв.10</t>
  </si>
  <si>
    <t>84:05:0020205:1067</t>
  </si>
  <si>
    <t>Красноярский край, Таймырский Долгано-Ненецкий р-н, с. Хатанга, ул. Ангарская, д. 1, кв. 7</t>
  </si>
  <si>
    <t>84:05:0020205:697</t>
  </si>
  <si>
    <t>Красноярский край, Таймырский Долгано-Ненецкий р-н, с. Хатанга, ул. Ангарская, д. 4</t>
  </si>
  <si>
    <t>84:05:0020205:692</t>
  </si>
  <si>
    <t>Красноярский край, Таймырский Долгано-Ненецкий р-н, с. Хатанга, ул. Аэропортовская, д. 1, стр 4</t>
  </si>
  <si>
    <t>84:05:0000000:11</t>
  </si>
  <si>
    <t>Красноярский край, Таймырский Долгано-Ненецкий р-н, с. Хатанга, ул. Аэропортовская, д. 13, кв. 18</t>
  </si>
  <si>
    <t>84:05:0020205:1185</t>
  </si>
  <si>
    <t>Красноярский край, Таймырский Долгано-Ненецкий р-н, с. Хатанга, ул. Аэропортовская, д. 21А</t>
  </si>
  <si>
    <t>84:05:0020205:955</t>
  </si>
  <si>
    <t>Красноярский край, Таймырский Долгано-Ненецкий р-н, с. Хатанга, ул. Геологическая, д. 2, кв. 8</t>
  </si>
  <si>
    <t>84:05:0020205:710</t>
  </si>
  <si>
    <t>Красноярский край, Таймырский Долгано-Ненецкий р-н, с. Хатанга, ул. Геологическая, д. 8, кв. 23</t>
  </si>
  <si>
    <t>84:05:0020205:1134</t>
  </si>
  <si>
    <t>Красноярский край, Таймырский Долгано-Ненецкий р-н, с. Хатанга, ул. Геологическая, д. 8, кв. 9</t>
  </si>
  <si>
    <t>84:05:0020205:1130</t>
  </si>
  <si>
    <t>Красноярский край, Таймырский Долгано-Ненецкий р-н, с. Хатанга, ул. Краснопеева, д. 10, кв. 6</t>
  </si>
  <si>
    <t>84:05:0020205:596</t>
  </si>
  <si>
    <t>Красноярский край, Таймырский Долгано-Ненецкий р-н, с. Хатанга, ул. Краснопеева, д. 18</t>
  </si>
  <si>
    <t>84:05:0020205:735</t>
  </si>
  <si>
    <t>Красноярский край, Таймырский Долгано-Ненецкий р-н, с. Хатанга, ул. Краснопеева, д. 18, кв. 21</t>
  </si>
  <si>
    <t>84:05:0020205:774</t>
  </si>
  <si>
    <t>Красноярский край, Таймырский Долгано-Ненецкий р-н, с. Хатанга, ул. Краснопеева, д. 18, кв. 31</t>
  </si>
  <si>
    <t>84:05:0020205:767</t>
  </si>
  <si>
    <t>Красноярский край, Таймырский Долгано-Ненецкий р-н, с. Хатанга, ул. Краснопеева, д. 18, кв. 33</t>
  </si>
  <si>
    <t>84:05:0020205:769</t>
  </si>
  <si>
    <t>Красноярский край, Таймырский Долгано-Ненецкий р-н, с. Хатанга, ул. Краснопеева, д. 18, кв. 39</t>
  </si>
  <si>
    <t>84:05:0020205:724</t>
  </si>
  <si>
    <t>Красноярский край, Таймырский Долгано-Ненецкий р-н, с. Хатанга, ул. Краснопеева, д. 18, кв. 52</t>
  </si>
  <si>
    <t>84:05:0020205:792</t>
  </si>
  <si>
    <t>Красноярский край, Таймырский Долгано-Ненецкий р-н, с. Хатанга, ул. Краснопеева, д. 18, кв.13</t>
  </si>
  <si>
    <t>84:05:0020205:741</t>
  </si>
  <si>
    <t>Красноярский край, Таймырский Долгано-Ненецкий р-н, с. Хатанга, ул. Краснопеева, д. 23, кв. 20</t>
  </si>
  <si>
    <t>84:05:0020205:1572</t>
  </si>
  <si>
    <t>Красноярский край, Таймырский Долгано-Ненецкий р-н, с. Хатанга, ул. Краснопеева, д. 29, кв. 29</t>
  </si>
  <si>
    <t>84:05:0020205:848</t>
  </si>
  <si>
    <t>Красноярский край, Таймырский Долгано-Ненецкий р-н, с. Хатанга, ул. Краснопеева, д. 29, кв. 37</t>
  </si>
  <si>
    <t>84:05:0020205:818</t>
  </si>
  <si>
    <t>Красноярский край, Таймырский Долгано-Ненецкий р-н, с. Хатанга, ул. Краснопеева, д. 29, кв. 43</t>
  </si>
  <si>
    <t>84:05:0020205:846</t>
  </si>
  <si>
    <t>Красноярский край, Таймырский Долгано-Ненецкий р-н, с. Хатанга, ул. Краснопеева, д. 7, кв. 1</t>
  </si>
  <si>
    <t>84:05:0020205:1585</t>
  </si>
  <si>
    <t>Красноярский край, Таймырский Долгано-Ненецкий р-н, с. Хатанга, ул. Краснопеева, д. 7, кв. 4</t>
  </si>
  <si>
    <t>84:05:0020205:1588</t>
  </si>
  <si>
    <t>Красноярский край, Таймырский Долгано-Ненецкий р-н, с. Хатанга, ул. Краснопеева, д. 9, кв. 24</t>
  </si>
  <si>
    <t>84:05:0020205:1814</t>
  </si>
  <si>
    <t>Красноярский край, Таймырский Долгано-Ненецкий р-н, с. Хатанга, ул. Норильская, д. 10, кв. 35</t>
  </si>
  <si>
    <t>84:05:0020205:2239</t>
  </si>
  <si>
    <t>Красноярский край, Таймырский Долгано-Ненецкий р-н, с. Хатанга, ул. Норильская, д. 15, кв. 1</t>
  </si>
  <si>
    <t>84:05:0020205:1033</t>
  </si>
  <si>
    <t>Красноярский край, Таймырский Долгано-Ненецкий р-н, с. Хатанга, ул. Норильская, д. 15, кв. 15</t>
  </si>
  <si>
    <t>84:05:0020205:1040</t>
  </si>
  <si>
    <t>Красноярский край, Таймырский Долгано-Ненецкий р-н, с. Хатанга, ул. Норильская, д. 15, кв. 16</t>
  </si>
  <si>
    <t>84:05:0020205:1035</t>
  </si>
  <si>
    <t>Красноярский край, Таймырский Долгано-Ненецкий р-н, с. Хатанга, ул. Норильская, д. 15, кв. 3</t>
  </si>
  <si>
    <t>84:05:0020205:1027</t>
  </si>
  <si>
    <t>Красноярский край, Таймырский Долгано-Ненецкий р-н, с. Хатанга, ул. Норильская, д. 6, кв. 14</t>
  </si>
  <si>
    <t>84:05:0020205:1405</t>
  </si>
  <si>
    <t>Красноярский край, Таймырский Долгано-Ненецкий р-н, с. Хатанга, ул. Полярная, д. 30</t>
  </si>
  <si>
    <t>84:05:0020205:1861</t>
  </si>
  <si>
    <t>Красноярский край, Таймырский Долгано-Ненецкий р-н, с. Хатанга, ул. Полярная, д. 41, кв. 4</t>
  </si>
  <si>
    <t>84:05:0020205:1274</t>
  </si>
  <si>
    <t>Красноярский край, Таймырский Долгано-Ненецкий р-н, с. Хатанга, ул. Советская, д. 23, кв. 9</t>
  </si>
  <si>
    <t>84:05:0020205:926</t>
  </si>
  <si>
    <t>Красноярский край, Таймырский Долгано-Ненецкий р-н, с. Хатанга, ул. Советская, д. 24, к. 8</t>
  </si>
  <si>
    <t>84:05:0020205:2235</t>
  </si>
  <si>
    <t>Комнаты</t>
  </si>
  <si>
    <t>Красноярский край, Таймырский Долгано-Ненецкий р-н, с. Хатанга, ул. Советская, д. 28</t>
  </si>
  <si>
    <t>84:05:0020205:1486</t>
  </si>
  <si>
    <t>Красноярский край, Таймырский Долгано-Ненецкий р-н, с. Хатанга, ул. Советская, д. 29</t>
  </si>
  <si>
    <t>84:05:0020205:1631</t>
  </si>
  <si>
    <t>Красноярский край, Таймырский Долгано-Ненецкий р-н, с. Хатанга, ул. Советская, д. 31</t>
  </si>
  <si>
    <t>84:05:0020205:666</t>
  </si>
  <si>
    <t>Красноярский край, Таймырский Долгано-Ненецкий р-н, с. Хатанга, ул. Советская, д. 31, кв.9</t>
  </si>
  <si>
    <t>84:05:0020205:664</t>
  </si>
  <si>
    <t>Красноярский край, Таймырский Долгано-Ненецкий р-н, с. Хатанга, ул. Советская, д. 36</t>
  </si>
  <si>
    <t>84:05:0020205:1860</t>
  </si>
  <si>
    <t>Красноярский край, Таймырский Долгано-Ненецкий р-н, с. Хатанга, ул. Советская, д. 37</t>
  </si>
  <si>
    <t>84:05:0020205:1281</t>
  </si>
  <si>
    <t>Красноярский край, Таймырский Долгано-Ненецкий р-н, с. Хатанга, ул. Советская, д. 42, кв. 21</t>
  </si>
  <si>
    <t>84:05:0020205:1928</t>
  </si>
  <si>
    <t>Красноярский край, Таймырский Долгано-Ненецкий р-н, с. Хатанга, ул. Таймырская, д. 16, кв. 4</t>
  </si>
  <si>
    <t>84:05:0020205:1021</t>
  </si>
  <si>
    <t>Красноярский край, Таймырский Долгано-Ненецкий р-н, с. Хатанга, ул. Таймырская, д. 25, кв. 21</t>
  </si>
  <si>
    <t>84:05:0020205:1367</t>
  </si>
  <si>
    <t>Красноярский край, Таймырский Долгано-Ненецкий р-н, с. Хатанга, ул. Таймырская, д. 25, кв. 30</t>
  </si>
  <si>
    <t>84:05:0020205:1349</t>
  </si>
  <si>
    <t>Красноярский край, Таймырский Долгано-Ненецкий р-н, с. Хатанга, ул. Таймырская, д. 30</t>
  </si>
  <si>
    <t>84:05:0020205:1262</t>
  </si>
  <si>
    <t>Красноярский край, Таймырский Долгано-Ненецкий р-н, с. Хатанга, ул. Таймырская, д. 45, кв. 23</t>
  </si>
  <si>
    <t>84:05:0020205:1148</t>
  </si>
  <si>
    <t>Красноярский край, Таймырский Долгано-Ненецкий р-н, с. Хатанга, ул. Экспедиционная, д. 1, кв. 7</t>
  </si>
  <si>
    <t>84:05:0020205:2246</t>
  </si>
  <si>
    <t>Красноярский край, Таймырский Долгано-Ненецкий р-н, с. Хатанга, ул. Экспедиционная, д. 32, кв. 1</t>
  </si>
  <si>
    <t>84:05:0020205:1197</t>
  </si>
  <si>
    <t>Красноярский край, Таймырский Долгано-Ненецкий р-н, с. Хатанга, ул. Экспедиционная, д. 5</t>
  </si>
  <si>
    <t>84:05:0020205:617</t>
  </si>
  <si>
    <t>Красноярский край, Таймырский (Долгано-Ненецкий) АО, с.Хатанга, ул.Норильская, д. 10, кв. кв.36, кв.36</t>
  </si>
  <si>
    <t>84:05:0020205:1927</t>
  </si>
  <si>
    <t>Красноярский край, Таймырский (Долгано-Ненецкий) р-н, с Хатанга, ул Экспедиционная, д 1, кв 17</t>
  </si>
  <si>
    <t>84:05:0020205:1291</t>
  </si>
  <si>
    <t>Красноярский край, Хатангский район, п. Хатанга, ул. Полярная, д. 28, кв. 1</t>
  </si>
  <si>
    <t>84:05:0020205:1899</t>
  </si>
  <si>
    <t>Красноярский край, Хатангский район, с.Хатанга, ул.Советская, д.17, кв.12</t>
  </si>
  <si>
    <t>84:00:0000000:550</t>
  </si>
  <si>
    <t>Красноярский край, Хатангский район, с.Хатанга, ул.Советская, д.33</t>
  </si>
  <si>
    <t>84:05:0020205:440</t>
  </si>
  <si>
    <t>Красноярский край, Хатангский район, с.Хатанга, ул.Советская, д.34</t>
  </si>
  <si>
    <t>84:05:0020205:2150</t>
  </si>
  <si>
    <t>Красноярский край, Хатангский район, с. Хатанга, ул. Аэропортовская, д. 7, кв. 4</t>
  </si>
  <si>
    <t>84:05:0020205:723</t>
  </si>
  <si>
    <t>Красноярский край, Хатангский р-н, с.Хатанга, ул.Советская, д.17, кв.28</t>
  </si>
  <si>
    <t>84:05:0020205:1917</t>
  </si>
  <si>
    <t>Красноярский край, Хатангский р-н, с.Хатанга, ул.Советская, д.17, кв.37</t>
  </si>
  <si>
    <t>84:05:0020205:1916</t>
  </si>
  <si>
    <t>Красноярский край,  с.Хатанга, ул.Краснопеева, д.29, кв.34</t>
  </si>
  <si>
    <t>84:05:0020205:860</t>
  </si>
  <si>
    <t>Россия, Красноярский край, Таймырский Долгано-Ненецкий муниципальный район, сельское поселение Хатанга, с.Хатанга, ул.Краснопеева, д.9, кв.14</t>
  </si>
  <si>
    <t>84:05:0020205:1827</t>
  </si>
  <si>
    <t>Сооружение</t>
  </si>
  <si>
    <t>Россия, Красноярский край, Таймырский Долгано-Ненецкий муниципальный район, с.Хатанга, ул.Краснопеева, д.32, кв.4</t>
  </si>
  <si>
    <t>84:05:0020205:975</t>
  </si>
  <si>
    <t>Россия, Таймырский (Долгано-Ненецкий) автономный округ, Хатангский р-н, с. Хатанга, ул. Норильская, д. 10, кв.41</t>
  </si>
  <si>
    <t>84:05:0020205:2045</t>
  </si>
  <si>
    <t>Россия, Таймырский (Долгано-Ненецкий) автономный округ, Хатангский р-н, с. Хатанга, ул. Норильская, д. 10, кв.43</t>
  </si>
  <si>
    <t>84:05:0020205:2049</t>
  </si>
  <si>
    <t>,РОССИЯ,Красноярский край,Таймырский Долгано-Ненецкий р-н,,Хатанга с,Аэропортовская ул,21,А,3</t>
  </si>
  <si>
    <t>84:05:0020205:958</t>
  </si>
  <si>
    <t>,РОССИЯ,Красноярский край,Таймырский Долгано-Ненецкий р-н,,Хатанга с,Норильская ул,8,,21</t>
  </si>
  <si>
    <t>84:05:0020205:1316</t>
  </si>
  <si>
    <t>,РОССИЯ,Красноярский край,Таймырский Долгано-Ненецкий р-н,,Хатанга с,Полярная ул,37,,16</t>
  </si>
  <si>
    <t>84:05:0020205:1376</t>
  </si>
  <si>
    <t>,РОССИЯ,Красноярский край,Таймырский Долгано-Ненецкий р-н,,Хатанга с,Советская ул,37,,4</t>
  </si>
  <si>
    <t>84:05:0020205:1277</t>
  </si>
  <si>
    <t>,РОССИЯ,Красноярский край,Таймырский Долгано-Ненецкий р-н,,Хатанга с,Советская ул,37,,5</t>
  </si>
  <si>
    <t>84:05:0020205:1290</t>
  </si>
  <si>
    <t>,РОССИЯ,Красноярский край,Таймырский Долгано-Ненецкий р-н,,Хатанга с,Таймырская ул,16,,9</t>
  </si>
  <si>
    <t>84:05:0020205:1022</t>
  </si>
  <si>
    <t>,Россия, Красноярский край,Таймырский Долгано-Ненецкий муниципальны,,с. Хатанга,ул. Советская,д.17,,кв.39</t>
  </si>
  <si>
    <t>84:00:0000000:557</t>
  </si>
  <si>
    <t>643,      ,24,Таймырский Долгано-Ненецкий муниципальны,,,ул.Краснопеева,д.23,,кв.14</t>
  </si>
  <si>
    <t>84:05:0020205:1561</t>
  </si>
  <si>
    <t>643,      ,24,Таймырский Долгано-Ненецкий муниципальны,,,ул.Краснопеева,д.9,,кв.11</t>
  </si>
  <si>
    <t>84:05:0020205:1817</t>
  </si>
  <si>
    <t>643,      ,24,Таймырский Долгано-Ненецкий муниципальны,,,ул.Краснопеева,д.9,,кв.13</t>
  </si>
  <si>
    <t>84:05:0020205:1837</t>
  </si>
  <si>
    <t>643,      ,24,Хатангский район,,с.Хатанга,ул.Краснопеева,д.29,,кв.44</t>
  </si>
  <si>
    <t>84:05:0020205:843</t>
  </si>
  <si>
    <t>643,      ,24,Хатангский район,,с.Хатанга,ул.Норильская,д.10,,кв.44</t>
  </si>
  <si>
    <t>84:05:0020205:2048</t>
  </si>
  <si>
    <t>643,      ,24,Хатангский район,,с.Хатанга,ул.Полярная,д.26,,кв.16</t>
  </si>
  <si>
    <t>84:05:0020205:949</t>
  </si>
  <si>
    <t>643,      ,24,Хатангский район,,с.Хатанга,ул.Полярная,д.37,,кв.14</t>
  </si>
  <si>
    <t>84:05:0020205:1382</t>
  </si>
  <si>
    <t>643,      ,24,Хатангский район,,с.Хатанга,ул.Советская,д.21,,кв.11</t>
  </si>
  <si>
    <t>84:05:0020205:891</t>
  </si>
  <si>
    <t>643,      ,24,Хатангский район,,с.Хатанга,ул.Советская,д.23,,кв.21</t>
  </si>
  <si>
    <t>84:05:0020205:927</t>
  </si>
  <si>
    <t>643,      ,24,Хатангский район,,с.Хатанга,ул.Советская,д.35,,кв.3</t>
  </si>
  <si>
    <t>84:05:0020205:1845</t>
  </si>
  <si>
    <t>643,      ,24,Хатангский район,,с.Хатанга,ул.Советская,д.35,,кв.4</t>
  </si>
  <si>
    <t>84:05:0020205:1846</t>
  </si>
  <si>
    <t>643,      ,24,Хатангский район,,с.Хатанга,ул.Советская,д.37,,кв.6</t>
  </si>
  <si>
    <t>84:05:0020205:1289</t>
  </si>
  <si>
    <t>643,      ,24,Хатангский район,,с.Хатанга,ул.Советская,д.42,,кв.3</t>
  </si>
  <si>
    <t>84:05:0000000:233</t>
  </si>
  <si>
    <t>643,      ,24,Хатангский район,,с.Хатанга,ул.Советская,д.42,,кв.6</t>
  </si>
  <si>
    <t>84:05:0000000:226</t>
  </si>
  <si>
    <t>643,      ,24,Хатангский район,,с.Хатанга,ул.Таймырская,д.30,,кв.4</t>
  </si>
  <si>
    <t>84:05:0020205:1241</t>
  </si>
  <si>
    <t>643,      ,24,Хатангский район,,с.Хатанга,ул.Таймырская,д.32,,кв.4</t>
  </si>
  <si>
    <t>84:05:0000000:213</t>
  </si>
  <si>
    <t>643,      ,24,Хатангский район,,с.Хатанга,ул.Таймырская,д.45,,кв.8</t>
  </si>
  <si>
    <t>84:05:0020205:1151</t>
  </si>
  <si>
    <t>647000,РОССИЯ,Красноярский край,Таймырский Долгано-Ненецкий муниципальны,,с. Хатанга,ул. Советская,21, ,14</t>
  </si>
  <si>
    <t>84:05:0020205:870</t>
  </si>
  <si>
    <t>647000,РОССИЯ,Красноярский край,Таймырский Долгано-Ненецкий р-н,Хатанга с,,ул Полярная,37,,11</t>
  </si>
  <si>
    <t>84:05:0020205:1371</t>
  </si>
  <si>
    <t>647000,РОССИЯ,Красноярский край,Таймырский Долгано-Ненецкий р-н,Хатанга,,Советская ул,17,,35</t>
  </si>
  <si>
    <t>84:00:0000000:554</t>
  </si>
  <si>
    <t>647000,РОССИЯ,Красноярский край,Таймырский Долгано-Ненецкий р-н,,Хатанга с,Советская ул,26,Б,</t>
  </si>
  <si>
    <t>84:00:0000000:99</t>
  </si>
  <si>
    <t>здание</t>
  </si>
  <si>
    <t>647000,РОССИЯ,Красноярский край,Таймырский Долгано-Ненецкий р-н,,Хатанга с,Советская ул,42,,29</t>
  </si>
  <si>
    <t>84:00:0000000:530</t>
  </si>
  <si>
    <t>647000,РОССИЯ,Красноярский край,Таймырский Долгано-Ненецкий р-н,,Хатанга с,Таймырская ул,30,,7</t>
  </si>
  <si>
    <t>84:05:0020205:1250</t>
  </si>
  <si>
    <t>647000,РОССИЯ,Красноярский край,Хатангский р-н,,Хатанга с,Советская ул,41,А,</t>
  </si>
  <si>
    <t>84:00:0000000:98</t>
  </si>
  <si>
    <t>647220,Россия,Красноярский край,Таймырский Долгано-Ненецкий р-н,,Караул с,Аэропортовская ул,11,,2</t>
  </si>
  <si>
    <t>84:04:0010208:489</t>
  </si>
  <si>
    <t>647460,Россия,Красноярский край,Таймырский Долгано-Ненецкий р-н,,с Хатанга,,,,</t>
  </si>
  <si>
    <t>84:00:0000000:122</t>
  </si>
  <si>
    <t>647460,РОССИЯ,Красноярский край,Таймырский Долгано-Ненецкий р-н,,Хатанга с,Ангарская ул,1,,11</t>
  </si>
  <si>
    <t>84:05:0020205:705</t>
  </si>
  <si>
    <t>647460,РОССИЯ,Красноярский край,Таймырский Долгано-Ненецкий р-н,,Хатанга с,Ангарская ул,1,,2</t>
  </si>
  <si>
    <t>84:05:0020205:699</t>
  </si>
  <si>
    <t>647460,РОССИЯ,Красноярский край,Таймырский Долгано-Ненецкий р-н,,Хатанга с,Ангарская ул,1,,6</t>
  </si>
  <si>
    <t>84:05:0020205:701</t>
  </si>
  <si>
    <t>647460,РОССИЯ,Красноярский край,Таймырский Долгано-Ненецкий р-н,,Хатанга с,Ангарская ул,4,,14</t>
  </si>
  <si>
    <t>84:05:0020205:693</t>
  </si>
  <si>
    <t>647460,Россия,Красноярский край,Таймырский Долгано-Ненецкий р-н,,Хатанга с,Ангарская ул,4,,2</t>
  </si>
  <si>
    <t>84:05:0020205:681</t>
  </si>
  <si>
    <t>647460,РОССИЯ,Красноярский край,Таймырский Долгано-Ненецкий р-н,,Хатанга с,Ангарская ул,4,,4</t>
  </si>
  <si>
    <t>84:05:0020205:690</t>
  </si>
  <si>
    <t>647460,РОССИЯ,Красноярский край,Таймырский Долгано-Ненецкий р-н,,Хатанга с,Ангарская ул,4,,6</t>
  </si>
  <si>
    <t>84:05:0020205:687</t>
  </si>
  <si>
    <t>647460,РОССИЯ,Красноярский край,Таймырский Долгано-Ненецкий р-н,,Хатанга с,Ангарская ул,4,,7</t>
  </si>
  <si>
    <t>84:05:0020205:688</t>
  </si>
  <si>
    <t>647460,РОССИЯ,Красноярский край,Таймырский Долгано-Ненецкий р-н,,Хатанга с,Ангарская ул,4,,8</t>
  </si>
  <si>
    <t>84:05:0020205:683</t>
  </si>
  <si>
    <t>647460,РОССИЯ,Красноярский край,Таймырский Долгано-Ненецкий р-н,,Хатанга с,Ангарская ул,4,,9</t>
  </si>
  <si>
    <t>84:05:0020205:686</t>
  </si>
  <si>
    <t>647460,РОССИЯ,Красноярский край,Таймырский Долгано-Ненецкий р-н,,Хатанга с,Аэропортовская ул,13,,1</t>
  </si>
  <si>
    <t>84:05:0020205:1181</t>
  </si>
  <si>
    <t>647460,Россия,Красноярский край,Таймырский Долгано-Ненецкий р-н,,Хатанга с,Аэропортовская ул,13,,11</t>
  </si>
  <si>
    <t>84:05:0020205:1666</t>
  </si>
  <si>
    <t>647460,Россия,Красноярский край,Таймырский Долгано-Ненецкий р-н,,Хатанга с,Аэропортовская ул,13,,13</t>
  </si>
  <si>
    <t>84:05:0020205:1192</t>
  </si>
  <si>
    <t>647460,РОССИЯ,Красноярский край,Таймырский Долгано-Ненецкий р-н,,Хатанга с,Аэропортовская ул,13,,16</t>
  </si>
  <si>
    <t>84:05:0020205:1189</t>
  </si>
  <si>
    <t>647460,РОССИЯ,Красноярский край,Таймырский Долгано-Ненецкий р-н,,Хатанга с,Аэропортовская ул,13,,17</t>
  </si>
  <si>
    <t>84:00:0000000:481</t>
  </si>
  <si>
    <t>647460,Россия,Красноярский край,Таймырский Долгано-Ненецкий р-н,,Хатанга с,Аэропортовская ул,13,,19</t>
  </si>
  <si>
    <t>84:00:0000000:482</t>
  </si>
  <si>
    <t>647460,РОССИЯ,Красноярский край,Таймырский Долгано-Ненецкий р-н,,Хатанга с,Аэропортовская ул,13,,2</t>
  </si>
  <si>
    <t>84:05:0020205:1182</t>
  </si>
  <si>
    <t>647460,РОССИЯ,Красноярский край,Таймырский Долгано-Ненецкий р-н,,Хатанга с,Аэропортовская ул,13,,4</t>
  </si>
  <si>
    <t>84:05:0020205:1177</t>
  </si>
  <si>
    <t>647460,РОССИЯ,Красноярский край,Таймырский Долгано-Ненецкий р-н,,Хатанга с,Аэропортовская ул,13,,5</t>
  </si>
  <si>
    <t>84:05:0020205:1187</t>
  </si>
  <si>
    <t>647460,РОССИЯ,Красноярский край,Таймырский Долгано-Ненецкий р-н,,Хатанга с,Аэропортовская ул,13,,7</t>
  </si>
  <si>
    <t>84:05:0020205:1178</t>
  </si>
  <si>
    <t>647460,РОССИЯ,Красноярский край,Таймырский Долгано-Ненецкий р-н,,Хатанга с,Аэропортовская ул,21,А,1</t>
  </si>
  <si>
    <t>84:05:0020205:957</t>
  </si>
  <si>
    <t>647460,Россия,Красноярский край,Таймырский Долгано-Ненецкий р-н,,Хатанга с,Аэропортовская ул,21,А,10</t>
  </si>
  <si>
    <t>84:05:0020205:963</t>
  </si>
  <si>
    <t>647460,РОССИЯ,Красноярский край,Таймырский Долгано-Ненецкий р-н,,Хатанга с,Аэропортовская ул,21,А,8</t>
  </si>
  <si>
    <t>84:05:0020205:960</t>
  </si>
  <si>
    <t>647460,РОССИЯ,Красноярский край,Таймырский Долгано-Ненецкий р-н,,Хатанга с,Аэропортовская ул,21,,4</t>
  </si>
  <si>
    <t>84:05:0020205:1495</t>
  </si>
  <si>
    <t>647460,РОССИЯ,Красноярский край,Таймырский Долгано-Ненецкий р-н,,Хатанга с,Аэропортовская ул,21,,5</t>
  </si>
  <si>
    <t>84:05:0020205:1490</t>
  </si>
  <si>
    <t>647460,РОССИЯ,Красноярский край,Таймырский Долгано-Ненецкий р-н,,Хатанга с,Аэропортовская ул,21,,6</t>
  </si>
  <si>
    <t>84:05:0020205:1492</t>
  </si>
  <si>
    <t>647460,Россия,Красноярский край,Таймырский Долгано-Ненецкий р-н,,Хатанга с,Аэропортовская ул,7,А,</t>
  </si>
  <si>
    <t>84:00:0000000:12</t>
  </si>
  <si>
    <t>Домовладение</t>
  </si>
  <si>
    <t>647460,РОССИЯ,Красноярский край,Таймырский Долгано-Ненецкий р-н,,Хатанга с,Аэропортовская ул,7,,1</t>
  </si>
  <si>
    <t>84:05:0020205:721</t>
  </si>
  <si>
    <t>647460,РОССИЯ,Красноярский край,Таймырский Долгано-Ненецкий р-н,,Хатанга с,Аэропортовская ул,7,,3</t>
  </si>
  <si>
    <t>84:05:0020205:720</t>
  </si>
  <si>
    <t>647460,Россия,Красноярский край,Таймырский Долгано-Ненецкий р-н,,Хатанга с,Геологическая ул,д.8,,кв.1</t>
  </si>
  <si>
    <t>84:05:0020205:1131</t>
  </si>
  <si>
    <t>647460,Россия,Красноярский край,Таймырский Долгано-Ненецкий р-н,,Хатанга с,Геологическая ул,2,,2</t>
  </si>
  <si>
    <t>84:05:0020205:707</t>
  </si>
  <si>
    <t>647460,РОССИЯ,Красноярский край,Таймырский Долгано-Ненецкий р-н,,Хатанга с,Геологическая ул,2,,6</t>
  </si>
  <si>
    <t>84:05:0020205:713</t>
  </si>
  <si>
    <t>647460,РОССИЯ,Красноярский край,Таймырский Долгано-Ненецкий р-н,,Хатанга с,Геологическая ул,8,,12</t>
  </si>
  <si>
    <t>84:05:0020205:1126</t>
  </si>
  <si>
    <t>647460,Россия,Красноярский край,Таймырский Долгано-Ненецкий р-н,,Хатанга с,Геологическая ул,8,,13</t>
  </si>
  <si>
    <t>84:05:0020205:1136</t>
  </si>
  <si>
    <t>647460,РОССИЯ,Красноярский край,Таймырский Долгано-Ненецкий р-н,,Хатанга с,Геологическая ул,8,,17</t>
  </si>
  <si>
    <t>84:05:0020205:1127</t>
  </si>
  <si>
    <t>647460,РОССИЯ,Красноярский край,Таймырский Долгано-Ненецкий р-н,,Хатанга с,Геологическая ул,8,,18</t>
  </si>
  <si>
    <t>84:05:0020205:1122</t>
  </si>
  <si>
    <t>647460,РОССИЯ,Красноярский край,Таймырский Долгано-Ненецкий р-н,,Хатанга с,Геологическая ул,8,,19</t>
  </si>
  <si>
    <t>84:05:0020205:1120</t>
  </si>
  <si>
    <t>647460,Россия,Красноярский край,Таймырский Долгано-Ненецкий р-н,,Хатанга с,Геологическая ул,8,,2</t>
  </si>
  <si>
    <t>84:05:0020205:1128</t>
  </si>
  <si>
    <t>647460,Россия,Красноярский край,Таймырский Долгано-Ненецкий р-н,,Хатанга с,Геологическая ул,8,,20</t>
  </si>
  <si>
    <t>84:05:0020205:1123</t>
  </si>
  <si>
    <t>647460,РОССИЯ,Красноярский край,Таймырский Долгано-Ненецкий р-н,,Хатанга с,Геологическая ул,8,,21</t>
  </si>
  <si>
    <t>84:05:0020205:1143</t>
  </si>
  <si>
    <t>647460,Россия,Красноярский край,Таймырский Долгано-Ненецкий р-н,,Хатанга с,Геологическая ул,8,,24</t>
  </si>
  <si>
    <t>84:05:0020205:1139</t>
  </si>
  <si>
    <t>647460,РОССИЯ,Красноярский край,Таймырский Долгано-Ненецкий р-н,,Хатанга с,Геологическая ул,8,,3</t>
  </si>
  <si>
    <t>84:05:0020205:1124</t>
  </si>
  <si>
    <t>647460,Россия,Красноярский край,Таймырский Долгано-Ненецкий р-н,,Хатанга с,Геологическая ул,8,,6</t>
  </si>
  <si>
    <t>84:05:0020205:1142</t>
  </si>
  <si>
    <t>647460,РОССИЯ,Красноярский край,Таймырский Долгано-Ненецкий р-н,,Хатанга с,Геологическая ул,8,,7</t>
  </si>
  <si>
    <t>84:05:0020205:1140</t>
  </si>
  <si>
    <t>647460,РОССИЯ,Красноярский край,Таймырский Долгано-Ненецкий р-н,,Хатанга с,Краснопеева ул,10,,3</t>
  </si>
  <si>
    <t>84:05:0020205:591</t>
  </si>
  <si>
    <t>647460,РОССИЯ,Красноярский край,Таймырский Долгано-Ненецкий р-н,,Хатанга с,Краснопеева ул,18,,помещение 7</t>
  </si>
  <si>
    <t>84:00:0000000:486</t>
  </si>
  <si>
    <t>647460,РОССИЯ,Красноярский край,Таймырский Долгано-Ненецкий р-н,,Хатанга с,Краснопеева ул,18,,15</t>
  </si>
  <si>
    <t>84:05:0020205:732</t>
  </si>
  <si>
    <t>647460,РОССИЯ,Красноярский край,Таймырский Долгано-Ненецкий р-н,,Хатанга с,Краснопеева ул,18,,16</t>
  </si>
  <si>
    <t>84:05:0020205:759</t>
  </si>
  <si>
    <t>647460,РОССИЯ,Красноярский край,Таймырский Долгано-Ненецкий р-н,,Хатанга с,Краснопеева ул,18,,2</t>
  </si>
  <si>
    <t>84:05:0020205:736</t>
  </si>
  <si>
    <t>647460,РОССИЯ,Красноярский край,Таймырский Долгано-Ненецкий р-н,,Хатанга с,Краснопеева ул,18,,23</t>
  </si>
  <si>
    <t>84:05:0020205:794</t>
  </si>
  <si>
    <t>647460,РОССИЯ,Красноярский край,Таймырский Долгано-Ненецкий р-н,,Хатанга с,Краснопеева ул,18,,27</t>
  </si>
  <si>
    <t>84:05:0020205:733</t>
  </si>
  <si>
    <t>647460,Россия,Красноярский край,Таймырский Долгано-Ненецкий р-н,,Хатанга с,Краснопеева ул,18,,28</t>
  </si>
  <si>
    <t>84:05:0020205:742</t>
  </si>
  <si>
    <t>647460,РОССИЯ,Красноярский край,Таймырский Долгано-Ненецкий р-н,,Хатанга с,Краснопеева ул,18,,3</t>
  </si>
  <si>
    <t>84:05:0020205:744</t>
  </si>
  <si>
    <t>647460,РОССИЯ,Красноярский край,Таймырский Долгано-Ненецкий р-н,,Хатанга с,Краснопеева ул,18,,30</t>
  </si>
  <si>
    <t>84:05:0020205:764</t>
  </si>
  <si>
    <t>647460,РОССИЯ,Красноярский край,Таймырский Долгано-Ненецкий р-н,,Хатанга с,Краснопеева ул,18,,35</t>
  </si>
  <si>
    <t>84:05:0020205:781</t>
  </si>
  <si>
    <t>647460,РОССИЯ,Красноярский край,Таймырский Долгано-Ненецкий р-н,,Хатанга с,Краснопеева ул,18,,36</t>
  </si>
  <si>
    <t>84:05:0020205:796</t>
  </si>
  <si>
    <t>647460,РОССИЯ,Красноярский край,Таймырский Долгано-Ненецкий р-н,,Хатанга с,Краснопеева ул,18,,38</t>
  </si>
  <si>
    <t>84:05:0020205:799</t>
  </si>
  <si>
    <t>647460,Россия,Красноярский край,Таймырский Долгано-Ненецкий р-н,,Хатанга с,Краснопеева ул,18,,4</t>
  </si>
  <si>
    <t>84:05:0020205:754</t>
  </si>
  <si>
    <t>647460,РОССИЯ,Красноярский край,Таймырский Долгано-Ненецкий р-н,,Хатанга с,Краснопеева ул,18,,40</t>
  </si>
  <si>
    <t>84:05:0020205:728</t>
  </si>
  <si>
    <t>647460,РОССИЯ,Красноярский край,Таймырский Долгано-Ненецкий р-н,,Хатанга с,Краснопеева ул,18,,46</t>
  </si>
  <si>
    <t>84:05:0020205:760</t>
  </si>
  <si>
    <t>647460,Россия,Красноярский край,Таймырский Долгано-Ненецкий р-н,,Хатанга с,Краснопеева ул,18,,5</t>
  </si>
  <si>
    <t>84:05:0020205:756</t>
  </si>
  <si>
    <t>647460,РОССИЯ,Красноярский край,Таймырский Долгано-Ненецкий р-н,,Хатанга с,Краснопеева ул,18,,65</t>
  </si>
  <si>
    <t>84:05:0020205:793</t>
  </si>
  <si>
    <t>647460,РОССИЯ,Красноярский край,Таймырский Долгано-Ненецкий р-н,,Хатанга с,Краснопеева ул,18,,66</t>
  </si>
  <si>
    <t>84:05:0020205:804</t>
  </si>
  <si>
    <t>647460,РОССИЯ,Красноярский край,Таймырский Долгано-Ненецкий р-н,,Хатанга с,Краснопеева ул,18,,79</t>
  </si>
  <si>
    <t>84:05:0020205:801</t>
  </si>
  <si>
    <t>647460,РОССИЯ,Красноярский край,Таймырский Долгано-Ненецкий р-н,,Хатанга с,Краснопеева ул,21,А,3</t>
  </si>
  <si>
    <t>84:05:0020205:964</t>
  </si>
  <si>
    <t>647460,РОССИЯ,Красноярский край,Таймырский Долгано-Ненецкий р-н,,Хатанга с,Краснопеева ул,21,А,7</t>
  </si>
  <si>
    <t>84:05:0020205:587</t>
  </si>
  <si>
    <t>647460,Россия,Красноярский край,Таймырский Долгано-Ненецкий р-н,,Хатанга с,Краснопеева ул,21,А,8</t>
  </si>
  <si>
    <t>84:05:0020205:588</t>
  </si>
  <si>
    <t>647460,РОССИЯ,Красноярский край,Таймырский Долгано-Ненецкий р-н,,Хатанга с,Краснопеева ул,21,А,9</t>
  </si>
  <si>
    <t>84:05:0020205:585</t>
  </si>
  <si>
    <t>647460,РОССИЯ,Красноярский край,Таймырский Долгано-Ненецкий р-н,,Хатанга с,Краснопеева ул,23,,11</t>
  </si>
  <si>
    <t>84:05:0020205:1552</t>
  </si>
  <si>
    <t>647460,РОССИЯ,Красноярский край,Таймырский Долгано-Ненецкий р-н,,Хатанга с,Краснопеева ул,23,,18</t>
  </si>
  <si>
    <t>84:05:0020205:1550</t>
  </si>
  <si>
    <t>647460,РОССИЯ,Красноярский край,Таймырский Долгано-Ненецкий р-н,,Хатанга с,Краснопеева ул,23,,21</t>
  </si>
  <si>
    <t>84:05:0020205:1564</t>
  </si>
  <si>
    <t>647460,Россия,Красноярский край,Таймырский Долгано-Ненецкий р-н,,Хатанга с,Краснопеева ул,23,,23</t>
  </si>
  <si>
    <t>84:05:0020205:1556</t>
  </si>
  <si>
    <t>647460,РОССИЯ,Красноярский край,Таймырский Долгано-Ненецкий р-н,,Хатанга с,Краснопеева ул,23,,24</t>
  </si>
  <si>
    <t>84:05:0020205:1560</t>
  </si>
  <si>
    <t>647460,РОССИЯ,Красноярский край,Таймырский Долгано-Ненецкий р-н,,Хатанга с,Краснопеева ул,23,,7</t>
  </si>
  <si>
    <t>84:05:0020205:1563</t>
  </si>
  <si>
    <t>647460,РОССИЯ,Красноярский край,Таймырский Долгано-Ненецкий р-н,,Хатанга с,Краснопеева ул,23,,8</t>
  </si>
  <si>
    <t>84:05:0020205:1557</t>
  </si>
  <si>
    <t>647460,РОССИЯ,Красноярский край,Таймырский Долгано-Ненецкий р-н,,Хатанга с,Краснопеева ул,29,,12</t>
  </si>
  <si>
    <t>84:05:0020205:852</t>
  </si>
  <si>
    <t>647460,РОССИЯ,Красноярский край,Таймырский Долгано-Ненецкий р-н,,Хатанга с,Краснопеева ул,29,,17</t>
  </si>
  <si>
    <t>84:05:0020205:821</t>
  </si>
  <si>
    <t>647460,РОССИЯ,Красноярский край,Таймырский Долгано-Ненецкий р-н,,Хатанга с,Краснопеева ул,29,,25</t>
  </si>
  <si>
    <t>84:05:0020205:849</t>
  </si>
  <si>
    <t>647460,РОССИЯ,Красноярский край,Таймырский Долгано-Ненецкий р-н,,Хатанга с,Краснопеева ул,29,,26</t>
  </si>
  <si>
    <t>84:05:0020205:844</t>
  </si>
  <si>
    <t>647460,РОССИЯ,Красноярский край,Таймырский Долгано-Ненецкий р-н,,Хатанга с,Краснопеева ул,29,,36</t>
  </si>
  <si>
    <t>84:05:0020205:861</t>
  </si>
  <si>
    <t>647460,Россия,Красноярский край,Таймырский Долгано-Ненецкий р-н,,Хатанга с,Краснопеева ул,29,,41</t>
  </si>
  <si>
    <t>84:05:0020205:837</t>
  </si>
  <si>
    <t>647460,Россия,Красноярский край,Таймырский Долгано-Ненецкий р-н,,Хатанга с,Краснопеева ул,29,,42</t>
  </si>
  <si>
    <t>84:05:0020205:836</t>
  </si>
  <si>
    <t>647460,Россия,Красноярский край,Таймырский Долгано-Ненецкий р-н,,Хатанга с,Краснопеева ул,30,,4</t>
  </si>
  <si>
    <t>84:05:0020205:603</t>
  </si>
  <si>
    <t>647460,РОССИЯ,Красноярский край,Таймырский Долгано-Ненецкий р-н,,Хатанга с,Краснопеева ул,30,,7</t>
  </si>
  <si>
    <t>84:05:0020205:606</t>
  </si>
  <si>
    <t>647460,РОССИЯ,Красноярский край,Таймырский Долгано-Ненецкий р-н,,Хатанга с,Краснопеева ул,30,,8</t>
  </si>
  <si>
    <t>84:05:0020205:604</t>
  </si>
  <si>
    <t>647460,РОССИЯ,Красноярский край,Таймырский Долгано-Ненецкий р-н,,Хатанга с,Краснопеева ул,7,,7</t>
  </si>
  <si>
    <t>84:05:0020205:1596</t>
  </si>
  <si>
    <t>647460,РОССИЯ,Красноярский край,Таймырский Долгано-Ненецкий р-н,,Хатанга с,Краснопеева ул,8,,1</t>
  </si>
  <si>
    <t>84:05:0020205:1301</t>
  </si>
  <si>
    <t>647460,РОССИЯ,Красноярский край,Таймырский Долгано-Ненецкий р-н,,Хатанга с,Краснопеева ул,8,,4</t>
  </si>
  <si>
    <t>84:05:0020205:1711</t>
  </si>
  <si>
    <t>647460,РОССИЯ,Красноярский край,Таймырский Долгано-Ненецкий р-н,,Хатанга с,Краснопеева ул,8,,8</t>
  </si>
  <si>
    <t>84:05:0020205:1714</t>
  </si>
  <si>
    <t>647460,РОССИЯ,Красноярский край,Таймырский Долгано-Ненецкий р-н,,Хатанга с,Краснопеева ул,9,,10</t>
  </si>
  <si>
    <t>84:05:0020205:1824</t>
  </si>
  <si>
    <t>647460,Россия,Красноярский край,Таймырский Долгано-Ненецкий р-н,,Хатанга с,Краснопеева ул,9,,12</t>
  </si>
  <si>
    <t>84:05:0020205:1836</t>
  </si>
  <si>
    <t>647460,РОССИЯ,Красноярский край,Таймырский Долгано-Ненецкий р-н,,Хатанга с,Краснопеева ул,9,,17</t>
  </si>
  <si>
    <t>84:05:0020205:1830</t>
  </si>
  <si>
    <t>647460,РОССИЯ,Красноярский край,Таймырский Долгано-Ненецкий р-н,,Хатанга с,Краснопеева ул,9,,20</t>
  </si>
  <si>
    <t>84:05:0020205:1838</t>
  </si>
  <si>
    <t>647460,Россия,Красноярский край,Таймырский Долгано-Ненецкий р-н,,Хатанга с,Краснопеева ул,9,,27</t>
  </si>
  <si>
    <t>84:05:0020205:1818</t>
  </si>
  <si>
    <t>647460,РОССИЯ,Красноярский край,Таймырский Долгано-Ненецкий р-н,,Хатанга с,Краснопеева ул,9,,8</t>
  </si>
  <si>
    <t>84:05:0020205:1821</t>
  </si>
  <si>
    <t>647460,Россия,Красноярский край,Таймырский Долгано-Ненецкий р-н,,Хатанга с,Набережная ул,1,,4</t>
  </si>
  <si>
    <t>84:05:0020205:1498</t>
  </si>
  <si>
    <t>647460,РОССИЯ,Красноярский край,Таймырский Долгано-Ненецкий р-н,,Хатанга с,Набережная ул,10,,8</t>
  </si>
  <si>
    <t>84:05:0020205:991</t>
  </si>
  <si>
    <t>647460,РОССИЯ,Красноярский край,Таймырский Долгано-Ненецкий р-н,,Хатанга с,Набережная ул,12,,</t>
  </si>
  <si>
    <t>84:00:0000000:139</t>
  </si>
  <si>
    <t>647460,РОССИЯ,Красноярский край,Таймырский Долгано-Ненецкий р-н,,Хатанга с,Набережная ул,15,,7</t>
  </si>
  <si>
    <t>84:05:0020205:1063</t>
  </si>
  <si>
    <t>647460,РОССИЯ,Красноярский край,Таймырский Долгано-Ненецкий р-н,,Хатанга с,Набережная ул,16,,</t>
  </si>
  <si>
    <t>84:00:0000000:121</t>
  </si>
  <si>
    <t>647460,РОССИЯ,Красноярский край,Таймырский Долгано-Ненецкий р-н,,Хатанга с,Набережная ул,18,,</t>
  </si>
  <si>
    <t>84:00:0000000:195</t>
  </si>
  <si>
    <t>647460,РОССИЯ,Красноярский край,Таймырский Долгано-Ненецкий р-н,,Хатанга с,Набережная ул,2,,1</t>
  </si>
  <si>
    <t>84:05:0020205:1025</t>
  </si>
  <si>
    <t>647460,РОССИЯ,Красноярский край,Таймырский Долгано-Ненецкий р-н,,Хатанга с,Набережная ул,8,,</t>
  </si>
  <si>
    <t>84:00:0000000:130</t>
  </si>
  <si>
    <t>647460,РОССИЯ,Красноярский край,Таймырский Долгано-Ненецкий р-н,,Хатанга с,Норильская ул,д.6,,кв.22</t>
  </si>
  <si>
    <t>84:05:0020205:1403</t>
  </si>
  <si>
    <t>647460,Россия,Красноярский край,Таймырский Долгано-Ненецкий р-н,,Хатанга с,Норильская ул,10,,1</t>
  </si>
  <si>
    <t>84:05:0020205:2046</t>
  </si>
  <si>
    <t>647460,Россия,Красноярский край,Таймырский Долгано-Ненецкий р-н,,Хатанга с,Норильская ул,10,,11</t>
  </si>
  <si>
    <t>84:05:0020205:2030</t>
  </si>
  <si>
    <t>647460,Россия,Красноярский край,Таймырский Долгано-Ненецкий р-н,,Хатанга с,Норильская ул,10,,17</t>
  </si>
  <si>
    <t>84:05:0020205:2038</t>
  </si>
  <si>
    <t>647460,РОССИЯ,Красноярский край,Таймырский Долгано-Ненецкий р-н,,Хатанга с,Норильская ул,10,,27</t>
  </si>
  <si>
    <t>84:05:0020205:805</t>
  </si>
  <si>
    <t>647460,Россия,Красноярский край,Таймырский Долгано-Ненецкий р-н,,Хатанга с,Норильская ул,10,,45</t>
  </si>
  <si>
    <t>84:05:0020205:2060</t>
  </si>
  <si>
    <t>647460,Россия,Красноярский край,Таймырский Долгано-Ненецкий р-н,,Хатанга с,Норильская ул,10,,5</t>
  </si>
  <si>
    <t>84:05:0000000:207</t>
  </si>
  <si>
    <t>647460,РОССИЯ,Красноярский край,Таймырский Долгано-Ненецкий р-н,,Хатанга с,Норильская ул,13А,,9</t>
  </si>
  <si>
    <t>84:05:0020205:1046</t>
  </si>
  <si>
    <t>647460,РОССИЯ,Красноярский край,Таймырский Долгано-Ненецкий р-н,,Хатанга с,Норильская ул,13,А,2</t>
  </si>
  <si>
    <t>84:05:0020205:1043</t>
  </si>
  <si>
    <t>647460,Россия,Красноярский край,Таймырский Долгано-Ненецкий р-н,,Хатанга с,Норильская ул,13,А,5</t>
  </si>
  <si>
    <t>84:05:0020205:1050</t>
  </si>
  <si>
    <t>647460,Россия,Красноярский край,Таймырский Долгано-Ненецкий р-н,,Хатанга с,Норильская ул,13,А,7</t>
  </si>
  <si>
    <t>84:05:0020205:1054</t>
  </si>
  <si>
    <t>647460,РОССИЯ,Красноярский край,Таймырский Долгано-Ненецкий р-н,,Хатанга с,Норильская ул,15,,12</t>
  </si>
  <si>
    <t>84:05:0020205:1034</t>
  </si>
  <si>
    <t>647460,РОССИЯ,Красноярский край,Таймырский Долгано-Ненецкий р-н,,Хатанга с,Норильская ул,15,,7</t>
  </si>
  <si>
    <t>84:05:0020205:1036</t>
  </si>
  <si>
    <t>647460,Россия,Красноярский край,Таймырский Долгано-Ненецкий р-н,,Хатанга с,Норильская ул,2,,1</t>
  </si>
  <si>
    <t>84:05:0020205:1412</t>
  </si>
  <si>
    <t>647460,РОССИЯ,Красноярский край,Таймырский Долгано-Ненецкий р-н,,Хатанга с,Норильская ул,2,,10</t>
  </si>
  <si>
    <t>84:05:0020205:1416</t>
  </si>
  <si>
    <t>647460,Россия,Красноярский край,Таймырский Долгано-Ненецкий р-н,,Хатанга с,Норильская ул,2,,11</t>
  </si>
  <si>
    <t>84:05:0020205:1418</t>
  </si>
  <si>
    <t>647460,РОССИЯ,Красноярский край,Таймырский Долгано-Ненецкий р-н,,Хатанга с,Норильская ул,2,,4</t>
  </si>
  <si>
    <t>84:05:0020205:1414</t>
  </si>
  <si>
    <t>647460,РОССИЯ,Красноярский край,Таймырский Долгано-Ненецкий р-н,,Хатанга с,Норильская ул,2,,9</t>
  </si>
  <si>
    <t>84:05:0020205:1411</t>
  </si>
  <si>
    <t>647460,Россия,Красноярский край,Таймырский Долгано-Ненецкий р-н,,Хатанга с,Норильская ул,4,,10</t>
  </si>
  <si>
    <t>84:05:0020205:1100</t>
  </si>
  <si>
    <t>647460,РОССИЯ,Красноярский край,Таймырский Долгано-Ненецкий р-н,,Хатанга с,Норильская ул,4,,11</t>
  </si>
  <si>
    <t>84:05:0020205:1113</t>
  </si>
  <si>
    <t>647460,Россия,Красноярский край,Таймырский Долгано-Ненецкий р-н,,Хатанга с,Норильская ул,4,,13</t>
  </si>
  <si>
    <t>84:05:0020205:1117</t>
  </si>
  <si>
    <t>647460,Россия,Красноярский край,Таймырский Долгано-Ненецкий р-н,,Хатанга с,Норильская ул,4,,17</t>
  </si>
  <si>
    <t>84:05:0020205:1095</t>
  </si>
  <si>
    <t>647460,РОССИЯ,Красноярский край,Таймырский Долгано-Ненецкий р-н,,Хатанга с,Норильская ул,4,,20</t>
  </si>
  <si>
    <t>84:05:0020205:1110</t>
  </si>
  <si>
    <t>647460,РОССИЯ,Красноярский край,Таймырский Долгано-Ненецкий р-н,,Хатанга с,Норильская ул,4,,24</t>
  </si>
  <si>
    <t>84:05:0020205:1119</t>
  </si>
  <si>
    <t>647460,Россия,Красноярский край,Таймырский Долгано-Ненецкий р-н,,Хатанга с,Норильская ул,4,,7</t>
  </si>
  <si>
    <t>84:05:0020205:1096</t>
  </si>
  <si>
    <t>647460,РОССИЯ,Красноярский край,Таймырский Долгано-Ненецкий р-н,,Хатанга с,Норильская ул,6,,1</t>
  </si>
  <si>
    <t>84:05:0020205:1395</t>
  </si>
  <si>
    <t>647460,РОССИЯ,Красноярский край,Таймырский Долгано-Ненецкий р-н,,Хатанга с,Норильская ул,6,,10</t>
  </si>
  <si>
    <t>84:05:0020205:1388</t>
  </si>
  <si>
    <t>647460,Россия,Красноярский край,Таймырский Долгано-Ненецкий р-н,,Хатанга с,Норильская ул,6,,13</t>
  </si>
  <si>
    <t>84:05:0020205:1398</t>
  </si>
  <si>
    <t>647460,Россия,Красноярский край,Таймырский Долгано-Ненецкий р-н,,Хатанга с,Норильская ул,6,,16</t>
  </si>
  <si>
    <t>84:05:0020205:1400</t>
  </si>
  <si>
    <t>647460,РОССИЯ,Красноярский край,Таймырский Долгано-Ненецкий р-н,,Хатанга с,Норильская ул,6,,18</t>
  </si>
  <si>
    <t>84:05:0020205:1390</t>
  </si>
  <si>
    <t>647460,Россия,Красноярский край,Таймырский Долгано-Ненецкий р-н,,Хатанга с,Норильская ул,6,,20</t>
  </si>
  <si>
    <t>84:05:0020205:1392</t>
  </si>
  <si>
    <t>647460,РОССИЯ,Красноярский край,Таймырский Долгано-Ненецкий р-н,,Хатанга с,Норильская ул,6,,24</t>
  </si>
  <si>
    <t>84:05:0020205:1407</t>
  </si>
  <si>
    <t>647460,РОССИЯ,Красноярский край,Таймырский Долгано-Ненецкий р-н,,Хатанга с,Норильская ул,6,,8</t>
  </si>
  <si>
    <t>84:05:0020205:1397</t>
  </si>
  <si>
    <t>647460,РОССИЯ,Красноярский край,Таймырский Долгано-Ненецкий р-н,,Хатанга с,Норильская ул,8,,11</t>
  </si>
  <si>
    <t>84:05:0020205:1305</t>
  </si>
  <si>
    <t>647460,РОССИЯ,Красноярский край,Таймырский Долгано-Ненецкий р-н,,Хатанга с,Норильская ул,8,,12</t>
  </si>
  <si>
    <t>84:05:0020205:1306</t>
  </si>
  <si>
    <t>647460,Россия,Красноярский край,Таймырский Долгано-Ненецкий р-н,,Хатанга с,Норильская ул,8,,13</t>
  </si>
  <si>
    <t>84:05:0020205:1322</t>
  </si>
  <si>
    <t>647460,РОССИЯ,Красноярский край,Таймырский Долгано-Ненецкий р-н,,Хатанга с,Норильская ул,8,,14</t>
  </si>
  <si>
    <t>84:05:0020205:1318</t>
  </si>
  <si>
    <t>647460,РОССИЯ,Красноярский край,Таймырский Долгано-Ненецкий р-н,,Хатанга с,Норильская ул,8,,15</t>
  </si>
  <si>
    <t>84:05:0020205:1323</t>
  </si>
  <si>
    <t>647460,РОССИЯ,Красноярский край,Таймырский Долгано-Ненецкий р-н,,Хатанга с,Норильская ул,8,,16</t>
  </si>
  <si>
    <t>84:05:0020205:1319</t>
  </si>
  <si>
    <t>647460,Россия,Красноярский край,Таймырский Долгано-Ненецкий р-н,,Хатанга с,Норильская ул,8,,20</t>
  </si>
  <si>
    <t>84:05:0020205:1311</t>
  </si>
  <si>
    <t>647460,РОССИЯ,Красноярский край,Таймырский Долгано-Ненецкий р-н,,Хатанга с,Норильская ул,8,,23</t>
  </si>
  <si>
    <t>84:05:0020205:1326</t>
  </si>
  <si>
    <t>647460,РОССИЯ,Красноярский край,Таймырский Долгано-Ненецкий р-н,,Хатанга с,Норильская ул,8,,24</t>
  </si>
  <si>
    <t>84:05:0020205:1320</t>
  </si>
  <si>
    <t>647460,Россия,Красноярский край,Таймырский Долгано-Ненецкий р-н,,Хатанга с,Норильская ул,8,,5</t>
  </si>
  <si>
    <t>84:05:0020205:1315</t>
  </si>
  <si>
    <t>647460,Россия,Красноярский край,Таймырский Долгано-Ненецкий р-н,,Хатанга с,Норильская ул,8,,9</t>
  </si>
  <si>
    <t>84:05:0020205:1309</t>
  </si>
  <si>
    <t>647460,РОССИЯ,Красноярский край,Таймырский Долгано-Ненецкий р-н,,Хатанга с,Полярная ул,,,</t>
  </si>
  <si>
    <t>84:05:0020205:1964</t>
  </si>
  <si>
    <t>647460,Россия,Красноярский край,Таймырский Долгано-Ненецкий р-н,,Хатанга с,Полярная ул,22,,</t>
  </si>
  <si>
    <t>84:05:0020205:393</t>
  </si>
  <si>
    <t>Салон</t>
  </si>
  <si>
    <t>647460,РОССИЯ,Красноярский край,Таймырский Долгано-Ненецкий р-н,,Хатанга с,Полярная ул,22,,0</t>
  </si>
  <si>
    <t>84:05:0020205:802</t>
  </si>
  <si>
    <t>647460,Россия,Красноярский край,Таймырский Долгано-Ненецкий р-н,,Хатанга с,Полярная ул,26,,15</t>
  </si>
  <si>
    <t>84:05:0020205:946</t>
  </si>
  <si>
    <t>647460,РОССИЯ,Красноярский край,Таймырский Долгано-Ненецкий р-н,,Хатанга с,Полярная ул,26,,3</t>
  </si>
  <si>
    <t>84:05:0020205:937</t>
  </si>
  <si>
    <t>647460,РОССИЯ,Красноярский край,Таймырский Долгано-Ненецкий р-н,,Хатанга с,Полярная ул,26,,4</t>
  </si>
  <si>
    <t>84:05:0020205:942</t>
  </si>
  <si>
    <t>647460,Россия,Красноярский край,Таймырский Долгано-Ненецкий р-н,,Хатанга с,Полярная ул,28,,9</t>
  </si>
  <si>
    <t>84:05:0020205:936</t>
  </si>
  <si>
    <t>647460,РОССИЯ,Красноярский край,Таймырский Долгано-Ненецкий р-н,,Хатанга с,Полярная ул,30,,10</t>
  </si>
  <si>
    <t>84:05:0020205:1912</t>
  </si>
  <si>
    <t>647460,Россия,Красноярский край,Таймырский Долгано-Ненецкий р-н,,Хатанга с,Полярная ул,30,,6</t>
  </si>
  <si>
    <t>84:00:0000000:951</t>
  </si>
  <si>
    <t>647460,РОССИЯ,Красноярский край,Таймырский Долгано-Ненецкий р-н,,Хатанга с,Полярная ул,30,,7</t>
  </si>
  <si>
    <t>84:05:0020205:995</t>
  </si>
  <si>
    <t>647460,РОССИЯ,Красноярский край,Таймырский Долгано-Ненецкий р-н,,Хатанга с,Полярная ул,32,,10</t>
  </si>
  <si>
    <t>84:05:0020205:1084</t>
  </si>
  <si>
    <t>647460,РОССИЯ,Красноярский край,Таймырский Долгано-Ненецкий р-н,,Хатанга с,Полярная ул,32,,12</t>
  </si>
  <si>
    <t>84:05:0020205:1079</t>
  </si>
  <si>
    <t>647460,РОССИЯ,Красноярский край,Таймырский Долгано-Ненецкий р-н,,Хатанга с,Полярная ул,32,,13</t>
  </si>
  <si>
    <t>84:05:0020205:1092</t>
  </si>
  <si>
    <t>647460,РОССИЯ,Красноярский край,Таймырский Долгано-Ненецкий р-н,,Хатанга с,Полярная ул,32,,14</t>
  </si>
  <si>
    <t>84:05:0020205:1091</t>
  </si>
  <si>
    <t>647460,РОССИЯ,Красноярский край,Таймырский Долгано-Ненецкий р-н,,Хатанга с,Полярная ул,32,,16</t>
  </si>
  <si>
    <t>84:05:0020205:1094</t>
  </si>
  <si>
    <t>647460,РОССИЯ,Красноярский край,Таймырский Долгано-Ненецкий р-н,,Хатанга с,Полярная ул,32,,2</t>
  </si>
  <si>
    <t>84:05:0020205:1082</t>
  </si>
  <si>
    <t>647460,РОССИЯ,Красноярский край,Таймырский Долгано-Ненецкий р-н,,Хатанга с,Полярная ул,32,,3</t>
  </si>
  <si>
    <t>84:05:0020205:1080</t>
  </si>
  <si>
    <t>647460,РОССИЯ,Красноярский край,Таймырский Долгано-Ненецкий р-н,,Хатанга с,Полярная ул,32,,4</t>
  </si>
  <si>
    <t>84:05:0020205:1083</t>
  </si>
  <si>
    <t>647460,РОССИЯ,Красноярский край,Таймырский Долгано-Ненецкий р-н,,Хатанга с,Полярная ул,32,,5</t>
  </si>
  <si>
    <t>84:05:0020205:1087</t>
  </si>
  <si>
    <t>647460,РОССИЯ,Красноярский край,Таймырский Долгано-Ненецкий р-н,,Хатанга с,Полярная ул,32,,6</t>
  </si>
  <si>
    <t>84:05:0020205:1088</t>
  </si>
  <si>
    <t>647460,РОССИЯ,Красноярский край,Таймырский Долгано-Ненецкий р-н,,Хатанга с,Полярная ул,32,,7</t>
  </si>
  <si>
    <t>84:05:0020205:1089</t>
  </si>
  <si>
    <t>647460,РОССИЯ,Красноярский край,Таймырский Долгано-Ненецкий р-н,,Хатанга с,Полярная ул,32,,8</t>
  </si>
  <si>
    <t>84:05:0020205:1090</t>
  </si>
  <si>
    <t>647460,РОССИЯ,Красноярский край,Таймырский Долгано-Ненецкий р-н,,Хатанга с,Советская ул,д.23,,кв.22</t>
  </si>
  <si>
    <t>84:05:0020205:932</t>
  </si>
  <si>
    <t>647460,РОССИЯ,Красноярский край,Таймырский Долгано-Ненецкий р-н,,Хатанга с,Советская ул,17,,1</t>
  </si>
  <si>
    <t>84:05:0000000:185</t>
  </si>
  <si>
    <t>647460,РОССИЯ,Красноярский край,Таймырский Долгано-Ненецкий р-н,,Хатанга с,Советская ул,17,,11</t>
  </si>
  <si>
    <t>84:05:0000000:191</t>
  </si>
  <si>
    <t>647460,РОССИЯ,Красноярский край,Таймырский Долгано-Ненецкий р-н,,Хатанга с,Советская ул,17,,20</t>
  </si>
  <si>
    <t>84:05:0020205:1948</t>
  </si>
  <si>
    <t>647460,РОССИЯ,Красноярский край,Таймырский Долгано-Ненецкий р-н,,Хатанга с,Советская ул,17,,23</t>
  </si>
  <si>
    <t>84:05:0020205:1903</t>
  </si>
  <si>
    <t>647460,РОССИЯ,Красноярский край,Таймырский Долгано-Ненецкий р-н,,Хатанга с,Советская ул,17,,27</t>
  </si>
  <si>
    <t>84:05:0020205:1918</t>
  </si>
  <si>
    <t>647460,РОССИЯ,Красноярский край,Таймырский Долгано-Ненецкий р-н,,Хатанга с,Советская ул,17,,29</t>
  </si>
  <si>
    <t>84:05:0000000:187</t>
  </si>
  <si>
    <t>647460,РОССИЯ,Красноярский край,Таймырский Долгано-Ненецкий р-н,,Хатанга с,Советская ул,17,,31</t>
  </si>
  <si>
    <t>84:00:0000000:553</t>
  </si>
  <si>
    <t>647460,Россия,Красноярский край,Таймырский Долгано-Ненецкий р-н,,Хатанга с,Советская ул,17,,36</t>
  </si>
  <si>
    <t>84:00:0000000:555</t>
  </si>
  <si>
    <t>647460,РОССИЯ,Красноярский край,Таймырский Долгано-Ненецкий р-н,,Хатанга с,Советская ул,19,,</t>
  </si>
  <si>
    <t>84:05:0020205:2146</t>
  </si>
  <si>
    <t>647460,РОССИЯ,Красноярский край,Таймырский Долгано-Ненецкий р-н,,Хатанга с,Советская ул,20,,</t>
  </si>
  <si>
    <t>84:00:0000000:100</t>
  </si>
  <si>
    <t>647460,Россия,Красноярский край,Таймырский Долгано-Ненецкий р-н,,Хатанга с,Советская ул,21,,17</t>
  </si>
  <si>
    <t>84:05:0020205:871</t>
  </si>
  <si>
    <t>647460,Россия,Красноярский край,Таймырский Долгано-Ненецкий р-н,,Хатанга с,Советская ул,21,,19</t>
  </si>
  <si>
    <t>84:05:0020205:880</t>
  </si>
  <si>
    <t>647460,РОССИЯ,Красноярский край,Таймырский Долгано-Ненецкий р-н,,Хатанга с,Советская ул,21,,20</t>
  </si>
  <si>
    <t>84:05:0020205:877</t>
  </si>
  <si>
    <t>647460,РОССИЯ,Красноярский край,Таймырский Долгано-Ненецкий р-н,,Хатанга с,Советская ул,21,,27</t>
  </si>
  <si>
    <t>84:00:0000000:563</t>
  </si>
  <si>
    <t>647460,РОССИЯ,Красноярский край,Таймырский Долгано-Ненецкий р-н,,Хатанга с,Советская ул,21,,5</t>
  </si>
  <si>
    <t>84:05:0020205:882</t>
  </si>
  <si>
    <t>647460,РОССИЯ,Красноярский край,Таймырский Долгано-Ненецкий р-н,,Хатанга с,Советская ул,23,,1</t>
  </si>
  <si>
    <t>84:05:0020205:916</t>
  </si>
  <si>
    <t>647460,РОССИЯ,Красноярский край,Таймырский Долгано-Ненецкий р-н,,Хатанга с,Советская ул,23,,17</t>
  </si>
  <si>
    <t>84:05:0020205:919</t>
  </si>
  <si>
    <t>647460,РОССИЯ,Красноярский край,Таймырский Долгано-Ненецкий р-н,,Хатанга с,Советская ул,23,,18</t>
  </si>
  <si>
    <t>84:05:0020205:922</t>
  </si>
  <si>
    <t>647460,РОССИЯ,Красноярский край,Таймырский Долгано-Ненецкий р-н,,Хатанга с,Советская ул,23,,19</t>
  </si>
  <si>
    <t>84:05:0020205:928</t>
  </si>
  <si>
    <t>647460,РОССИЯ,Красноярский край,Таймырский Долгано-Ненецкий р-н,,Хатанга с,Советская ул,23,,20</t>
  </si>
  <si>
    <t>84:05:0020205:924</t>
  </si>
  <si>
    <t>647460,Россия,Красноярский край,Таймырский Долгано-Ненецкий р-н,,Хатанга с,Советская ул,23,,24</t>
  </si>
  <si>
    <t>84:05:0020205:935</t>
  </si>
  <si>
    <t>647460,Россия,Красноярский край,Таймырский Долгано-Ненецкий р-н,,Хатанга с,Советская ул,24,,7</t>
  </si>
  <si>
    <t>84:05:0020205:2153</t>
  </si>
  <si>
    <t>647460,Россия,Красноярский край,Таймырский Долгано-Ненецкий р-н,,Хатанга с,Советская ул,24,,9</t>
  </si>
  <si>
    <t>84:05:0000000:221</t>
  </si>
  <si>
    <t>647460,Россия,Красноярский край,Таймырский Долгано-Ненецкий р-н,,Хатанга с,Советская ул,28,,11</t>
  </si>
  <si>
    <t>84:05:0020205:1440</t>
  </si>
  <si>
    <t>647460,РОССИЯ,Красноярский край,Таймырский Долгано-Ненецкий р-н,,Хатанга с,Советская ул,28,,12</t>
  </si>
  <si>
    <t>84:05:0020205:1454</t>
  </si>
  <si>
    <t>647460,Россия,Красноярский край,Таймырский Долгано-Ненецкий р-н,,Хатанга с,Советская ул,28,,19</t>
  </si>
  <si>
    <t>84:05:0020205:1473</t>
  </si>
  <si>
    <t>647460,РОССИЯ,Красноярский край,Таймырский Долгано-Ненецкий р-н,,Хатанга с,Советская ул,28,,27</t>
  </si>
  <si>
    <t>84:05:0020205:1443</t>
  </si>
  <si>
    <t>647460,Россия,Красноярский край,Таймырский Долгано-Ненецкий р-н,,Хатанга с,Советская ул,28,,30</t>
  </si>
  <si>
    <t>84:05:0020205:1462</t>
  </si>
  <si>
    <t>647460,РОССИЯ,Красноярский край,Таймырский Долгано-Ненецкий р-н,,Хатанга с,Советская ул,28,,31</t>
  </si>
  <si>
    <t>84:05:0020205:1452</t>
  </si>
  <si>
    <t>647460,Россия,Красноярский край,Таймырский Долгано-Ненецкий р-н,,Хатанга с,Советская ул,28,,32</t>
  </si>
  <si>
    <t>84:05:0020205:1466</t>
  </si>
  <si>
    <t>647460,РОССИЯ,Красноярский край,Таймырский Долгано-Ненецкий р-н,,Хатанга с,Советская ул,28,,35</t>
  </si>
  <si>
    <t>84:05:0020205:1463</t>
  </si>
  <si>
    <t>647460,РОССИЯ,Красноярский край,Таймырский Долгано-Ненецкий р-н,,Хатанга с,Советская ул,28,,38</t>
  </si>
  <si>
    <t>84:05:0020205:1424</t>
  </si>
  <si>
    <t>647460,РОССИЯ,Красноярский край,Таймырский Долгано-Ненецкий р-н,,Хатанга с,Советская ул,28,,4</t>
  </si>
  <si>
    <t>84:05:0020205:1429</t>
  </si>
  <si>
    <t>647460,Россия,Красноярский край,Таймырский Долгано-Ненецкий р-н,,Хатанга с,Советская ул,28,,41</t>
  </si>
  <si>
    <t>84:05:0020205:1431</t>
  </si>
  <si>
    <t>647460,РОССИЯ,Красноярский край,Таймырский Долгано-Ненецкий р-н,,Хатанга с,Советская ул,28,,45</t>
  </si>
  <si>
    <t>84:05:0020205:1444</t>
  </si>
  <si>
    <t>647460,РОССИЯ,Красноярский край,Таймырский Долгано-Ненецкий р-н,,Хатанга с,Советская ул,28,,5</t>
  </si>
  <si>
    <t>84:05:0020205:1432</t>
  </si>
  <si>
    <t>647460,Россия,Красноярский край,Таймырский Долгано-Ненецкий р-н,,Хатанга с,Советская ул,28,,51</t>
  </si>
  <si>
    <t>84:05:0020205:1471</t>
  </si>
  <si>
    <t>647460,РОССИЯ,Красноярский край,Таймырский Долгано-Ненецкий р-н,,Хатанга с,Советская ул,28,,54</t>
  </si>
  <si>
    <t>84:05:0020205:1469</t>
  </si>
  <si>
    <t>647460,РОССИЯ,Красноярский край,Таймырский Долгано-Ненецкий р-н,,Хатанга с,Советская ул,28,,58</t>
  </si>
  <si>
    <t>84:05:0020205:1485</t>
  </si>
  <si>
    <t>647460,Россия,Красноярский край,Таймырский Долгано-Ненецкий р-н,,Хатанга с,Советская ул,28,,63</t>
  </si>
  <si>
    <t>84:05:0020205:1482</t>
  </si>
  <si>
    <t>647460,РОССИЯ,Красноярский край,Таймырский Долгано-Ненецкий р-н,,Хатанга с,Советская ул,28,,65</t>
  </si>
  <si>
    <t>84:05:0020205:1480</t>
  </si>
  <si>
    <t>647460,РОССИЯ,Красноярский край,Таймырский Долгано-Ненецкий р-н,,Хатанга с,Советская ул,28,,7</t>
  </si>
  <si>
    <t>84:05:0020205:1433</t>
  </si>
  <si>
    <t>647460,Россия,Красноярский край,Таймырский Долгано-Ненецкий р-н,,Хатанга с,Советская ул,28,,8</t>
  </si>
  <si>
    <t>84:05:0020205:1439</t>
  </si>
  <si>
    <t>647460,РОССИЯ,Красноярский край,Таймырский Долгано-Ненецкий р-н,,Хатанга с,Советская ул,29,,12</t>
  </si>
  <si>
    <t>84:05:0000000:193</t>
  </si>
  <si>
    <t>647460,РОССИЯ,Красноярский край,Таймырский Долгано-Ненецкий р-н,,Хатанга с,Советская ул,29,,14</t>
  </si>
  <si>
    <t>84:05:0020205:661</t>
  </si>
  <si>
    <t>647460,Россия,Красноярский край,Таймырский Долгано-Ненецкий р-н,,Хатанга с,Советская ул,29,,16</t>
  </si>
  <si>
    <t>84:05:0000000:171</t>
  </si>
  <si>
    <t>647460,РОССИЯ,Красноярский край,Таймырский Долгано-Ненецкий р-н,,Хатанга с,Советская ул,29,,18</t>
  </si>
  <si>
    <t>84:05:0020205:638</t>
  </si>
  <si>
    <t>647460,Россия,Красноярский край,Таймырский Долгано-Ненецкий р-н,,Хатанга с,Советская ул,29,,20</t>
  </si>
  <si>
    <t>84:05:0020205:634</t>
  </si>
  <si>
    <t>647460,РОССИЯ,Красноярский край,Таймырский Долгано-Ненецкий р-н,,Хатанга с,Советская ул,29,,23</t>
  </si>
  <si>
    <t>84:05:0020205:646</t>
  </si>
  <si>
    <t>647460,Россия,Красноярский край,Таймырский Долгано-Ненецкий р-н,,Хатанга с,Советская ул,29,,30</t>
  </si>
  <si>
    <t>84:05:0000000:194</t>
  </si>
  <si>
    <t>647460,Россия,Красноярский край,Таймырский Долгано-Ненецкий р-н,,Хатанга с,Советская ул,29,,6</t>
  </si>
  <si>
    <t>84:05:0020205:643</t>
  </si>
  <si>
    <t>647460,РОССИЯ,Красноярский край,Таймырский Долгано-Ненецкий р-н,,Хатанга с,Советская ул,30,,</t>
  </si>
  <si>
    <t>84:05:0020205:429</t>
  </si>
  <si>
    <t>Магазин</t>
  </si>
  <si>
    <t>647460,Россия,Красноярский край,Таймырский Долгано-Ненецкий р-н,,Хатанга с,Советская ул,31,,1</t>
  </si>
  <si>
    <t>84:05:0020205:668</t>
  </si>
  <si>
    <t>647460,РОССИЯ,Красноярский край,Таймырский Долгано-Ненецкий р-н,,Хатанга с,Советская ул,31,,15</t>
  </si>
  <si>
    <t>84:05:0020205:574</t>
  </si>
  <si>
    <t>647460,РОССИЯ,Красноярский край,Таймырский Долгано-Ненецкий р-н,,Хатанга с,Советская ул,35,,1</t>
  </si>
  <si>
    <t>84:05:0020205:510</t>
  </si>
  <si>
    <t>647460,РОССИЯ,Красноярский край,Таймырский Долгано-Ненецкий р-н,,Хатанга с,Советская ул,35,,10</t>
  </si>
  <si>
    <t>84:05:0020205:2212</t>
  </si>
  <si>
    <t>647460,РОССИЯ,Красноярский край,Таймырский Долгано-Ненецкий р-н,,Хатанга с,Советская ул,35,,12</t>
  </si>
  <si>
    <t>84:05:0020205:1848</t>
  </si>
  <si>
    <t>647460,РОССИЯ,Красноярский край,Таймырский Долгано-Ненецкий р-н,,Хатанга с,Советская ул,35,,13</t>
  </si>
  <si>
    <t>84:05:0020205:1854</t>
  </si>
  <si>
    <t>647460,Россия,Красноярский край,Таймырский Долгано-Ненецкий р-н,,Хатанга с,Советская ул,35,,2</t>
  </si>
  <si>
    <t>84:05:0020205:1842</t>
  </si>
  <si>
    <t>647460,РОССИЯ,Красноярский край,Таймырский Долгано-Ненецкий р-н,,Хатанга с,Советская ул,35,,6</t>
  </si>
  <si>
    <t>84:05:0020205:1852</t>
  </si>
  <si>
    <t>647460,РОССИЯ,Красноярский край,Таймырский Долгано-Ненецкий р-н,,Хатанга с,Советская ул,35,,8</t>
  </si>
  <si>
    <t>84:05:0020205:1857</t>
  </si>
  <si>
    <t>647460,Россия,Красноярский край,Таймырский Долгано-Ненецкий р-н,,Хатанга с,Советская ул,36,,2</t>
  </si>
  <si>
    <t>84:00:0000000:484</t>
  </si>
  <si>
    <t>647460,РОССИЯ,Красноярский край,Таймырский Долгано-Ненецкий р-н,,Хатанга с,Советская ул,37,,11</t>
  </si>
  <si>
    <t>84:05:0020205:1278</t>
  </si>
  <si>
    <t>647460,Россия,Красноярский край,Таймырский Долгано-Ненецкий р-н,,Хатанга с,Советская ул,37,,14</t>
  </si>
  <si>
    <t>84:05:0020205:1284</t>
  </si>
  <si>
    <t>647460,РОССИЯ,Красноярский край,Таймырский Долгано-Ненецкий р-н,,Хатанга с,Советская ул,37,,8</t>
  </si>
  <si>
    <t>84:05:0020205:1285</t>
  </si>
  <si>
    <t>647460,РОССИЯ,Красноярский край,Таймырский Долгано-Ненецкий р-н,,Хатанга с,Советская ул,39,,5А</t>
  </si>
  <si>
    <t>84:05:0020205:1584</t>
  </si>
  <si>
    <t>647460,Россия,Красноярский край,Таймырский Долгано-Ненецкий р-н,,Хатанга с,Советская ул,39,,6</t>
  </si>
  <si>
    <t>84:05:0020205:1579</t>
  </si>
  <si>
    <t>647460,РОССИЯ,Красноярский край,Таймырский Долгано-Ненецкий р-н,,Хатанга с,Советская ул,40,,11</t>
  </si>
  <si>
    <t>84:05:0020205:2182</t>
  </si>
  <si>
    <t>647460,РОССИЯ,Красноярский край,Таймырский Долгано-Ненецкий р-н,,Хатанга с,Советская ул,41,,</t>
  </si>
  <si>
    <t>84:05:0020205:480</t>
  </si>
  <si>
    <t>Магазин 'Темп'</t>
  </si>
  <si>
    <t>647460,РОССИЯ,Красноярский край,Таймырский Долгано-Ненецкий р-н,,Хатанга с,Советская ул,42, ,22</t>
  </si>
  <si>
    <t>84:00:0000000:586</t>
  </si>
  <si>
    <t>647460,РОССИЯ,Красноярский край,Таймырский Долгано-Ненецкий р-н,,Хатанга с,Советская ул,42,,11</t>
  </si>
  <si>
    <t>84:05:0000000:211</t>
  </si>
  <si>
    <t>647460,РОССИЯ,Красноярский край,Таймырский Долгано-Ненецкий р-н,,Хатанга с,Советская ул,42,,13</t>
  </si>
  <si>
    <t>84:05:0000000:212</t>
  </si>
  <si>
    <t>647460,РОССИЯ,Красноярский край,Таймырский Долгано-Ненецкий р-н,,Хатанга с,Советская ул,42,,15</t>
  </si>
  <si>
    <t>84:05:0000000:229</t>
  </si>
  <si>
    <t>647460,Россия,Красноярский край,Таймырский Долгано-Ненецкий р-н,,Хатанга с,Советская ул,42,,31</t>
  </si>
  <si>
    <t>84:05:0000000:206</t>
  </si>
  <si>
    <t>647460,Россия,Красноярский край,Таймырский Долгано-Ненецкий р-н,,Хатанга с,Советская ул,42,,33</t>
  </si>
  <si>
    <t>84:05:0020205:2058</t>
  </si>
  <si>
    <t>647460,РОССИЯ,Красноярский край,Таймырский Долгано-Ненецкий р-н,,Хатанга с,Советская ул,42,,37</t>
  </si>
  <si>
    <t>84:00:0000000:587</t>
  </si>
  <si>
    <t>647460,Россия,Красноярский край,Таймырский Долгано-Ненецкий р-н,,Хатанга с,Советская ул,42,,7</t>
  </si>
  <si>
    <t>84:05:0000000:236</t>
  </si>
  <si>
    <t>647460,РОССИЯ,Красноярский край,Таймырский Долгано-Ненецкий р-н,,Хатанга с,Советская ул,44,,1</t>
  </si>
  <si>
    <t>84:05:0020205:863</t>
  </si>
  <si>
    <t>647460,Россия,Красноярский край,Таймырский Долгано-Ненецкий р-н,,Хатанга с,Советская ул,44,,5</t>
  </si>
  <si>
    <t>84:05:0020205:867</t>
  </si>
  <si>
    <t>647460,РОССИЯ,Красноярский край,Таймырский Долгано-Ненецкий р-н,,Хатанга с,Советская ул,51,В,</t>
  </si>
  <si>
    <t>84:00:0000000:131</t>
  </si>
  <si>
    <t>647460,РОССИЯ,Красноярский край,Таймырский Долгано-Ненецкий р-н,,Хатанга с,Советская ул,51,,</t>
  </si>
  <si>
    <t>84:05:0020205:370</t>
  </si>
  <si>
    <t>Ремонтная мастерская</t>
  </si>
  <si>
    <t>647460,РОССИЯ,Красноярский край,Таймырский Долгано-Ненецкий р-н,,Хатанга с,Советская ул,52,,магазин 'Перекресток'</t>
  </si>
  <si>
    <t>84:05:0020205:390</t>
  </si>
  <si>
    <t>Магазин 'Перекресток'</t>
  </si>
  <si>
    <t>647460,РОССИЯ,Красноярский край,Таймырский Долгано-Ненецкий р-н,,Хатанга с,Советская ул,53,,</t>
  </si>
  <si>
    <t>84:00:0000000:120</t>
  </si>
  <si>
    <t>647460,РОССИЯ,Красноярский край,Таймырский Долгано-Ненецкий р-н,,Хатанга с,Советская ул,53,1,</t>
  </si>
  <si>
    <t>84:05:0020205:443</t>
  </si>
  <si>
    <t>Станция надувных спасательных средств</t>
  </si>
  <si>
    <t>647460,РОССИЯ,Красноярский край,Таймырский Долгано-Ненецкий р-н,,Хатанга с,Таймырская ул,16,,6</t>
  </si>
  <si>
    <t>84:05:0020205:1017</t>
  </si>
  <si>
    <t>647460,РОССИЯ,Красноярский край,Таймырский Долгано-Ненецкий р-н,,Хатанга с,Таймырская ул,18,,10</t>
  </si>
  <si>
    <t>84:05:0020205:1002</t>
  </si>
  <si>
    <t>647460,РОССИЯ,Красноярский край,Таймырский Долгано-Ненецкий р-н,,Хатанга с,Таймырская ул,18,,12</t>
  </si>
  <si>
    <t>84:05:0020205:1004</t>
  </si>
  <si>
    <t>647460,Россия,Красноярский край,Таймырский Долгано-Ненецкий р-н,,Хатанга с,Таймырская ул,18,,4</t>
  </si>
  <si>
    <t>84:05:0020205:1006</t>
  </si>
  <si>
    <t>647460,РОССИЯ,Красноярский край,Таймырский Долгано-Ненецкий р-н,,Хатанга с,Таймырская ул,18,,5</t>
  </si>
  <si>
    <t>84:05:0020205:1007</t>
  </si>
  <si>
    <t>647460,РОССИЯ,Красноярский край,Таймырский Долгано-Ненецкий р-н,,Хатанга с,Таймырская ул,18,,9</t>
  </si>
  <si>
    <t>84:05:0020205:999</t>
  </si>
  <si>
    <t>647460,РОССИЯ,Красноярский край,Таймырский Долгано-Ненецкий р-н,,Хатанга с,Таймырская ул,21А,,5</t>
  </si>
  <si>
    <t>84:05:0020205:1648</t>
  </si>
  <si>
    <t>647460,РОССИЯ,Красноярский край,Таймырский Долгано-Ненецкий р-н,,Хатанга с,Таймырская ул,21А,,7</t>
  </si>
  <si>
    <t>84:05:0020205:1649</t>
  </si>
  <si>
    <t>647460,РОССИЯ,Красноярский край,Таймырский Долгано-Ненецкий р-н,,Хатанга с,Таймырская ул,23,А,2</t>
  </si>
  <si>
    <t>84:05:0020205:1071</t>
  </si>
  <si>
    <t>647460,РОССИЯ,Красноярский край,Таймырский Долгано-Ненецкий р-н,,Хатанга с,Таймырская ул,23,А,3</t>
  </si>
  <si>
    <t>84:05:0020205:1076</t>
  </si>
  <si>
    <t>647460,РОССИЯ,Красноярский край,Таймырский Долгано-Ненецкий р-н,,Хатанга с,Таймырская ул,23,А,7</t>
  </si>
  <si>
    <t>84:05:0020205:1077</t>
  </si>
  <si>
    <t>647460,Россия,Красноярский край,Таймырский Долгано-Ненецкий р-н,,Хатанга с,Таймырская ул,23,А,8</t>
  </si>
  <si>
    <t>84:05:0020205:1075</t>
  </si>
  <si>
    <t>647460,Россия,Красноярский край,Таймырский Долгано-Ненецкий р-н,,Хатанга с,Таймырская ул,23,,</t>
  </si>
  <si>
    <t>84:00:0000000:10</t>
  </si>
  <si>
    <t>647460,РОССИЯ,Красноярский край,Таймырский Долгано-Ненецкий р-н,,Хатанга с,Таймырская ул,25,А,магазин 'Казачья рада'</t>
  </si>
  <si>
    <t>84:00:0000000:11</t>
  </si>
  <si>
    <t>647460,РОССИЯ,Красноярский край,Таймырский Долгано-Ненецкий р-н,,Хатанга с,Таймырская ул,25,,19</t>
  </si>
  <si>
    <t>84:05:0020205:1354</t>
  </si>
  <si>
    <t>647460,РОССИЯ,Красноярский край,Таймырский Долгано-Ненецкий р-н,,Хатанга с,Таймырская ул,25,,22</t>
  </si>
  <si>
    <t>84:05:0020205:1360</t>
  </si>
  <si>
    <t>647460,РОССИЯ,Красноярский край,Таймырский Долгано-Ненецкий р-н,,Хатанга с,Таймырская ул,25,,23</t>
  </si>
  <si>
    <t>84:05:0020205:1364</t>
  </si>
  <si>
    <t>647460,Россия,Красноярский край,Таймырский Долгано-Ненецкий р-н,,Хатанга с,Таймырская ул,25,,24</t>
  </si>
  <si>
    <t>84:05:0020205:1361</t>
  </si>
  <si>
    <t>647460,Россия,Красноярский край,Таймырский Долгано-Ненецкий р-н,,Хатанга с,Таймырская ул,30,,10</t>
  </si>
  <si>
    <t>84:05:0020205:1251</t>
  </si>
  <si>
    <t>647460,РОССИЯ,Красноярский край,Таймырский Долгано-Ненецкий р-н,,Хатанга с,Таймырская ул,30,,12</t>
  </si>
  <si>
    <t>84:05:0020205:1257</t>
  </si>
  <si>
    <t>647460,Россия,Красноярский край,Таймырский Долгано-Ненецкий р-н,,Хатанга с,Таймырская ул,30,,14</t>
  </si>
  <si>
    <t>84:05:0020205:1261</t>
  </si>
  <si>
    <t>647460,РОССИЯ,Красноярский край,Таймырский Долгано-Ненецкий р-н,,Хатанга с,Таймырская ул,30,,18</t>
  </si>
  <si>
    <t>84:05:0020205:1235</t>
  </si>
  <si>
    <t>647460,Россия,Красноярский край,Таймырский Долгано-Ненецкий р-н,,Хатанга с,Таймырская ул,30,,19</t>
  </si>
  <si>
    <t>84:05:0020205:1238</t>
  </si>
  <si>
    <t>647460,РОССИЯ,Красноярский край,Таймырский Долгано-Ненецкий р-н,,Хатанга с,Таймырская ул,30,,20</t>
  </si>
  <si>
    <t>84:05:0020205:1239</t>
  </si>
  <si>
    <t>647460,РОССИЯ,Красноярский край,Таймырский Долгано-Ненецкий р-н,,Хатанга с,Таймырская ул,30,,23</t>
  </si>
  <si>
    <t>84:05:0020205:1246</t>
  </si>
  <si>
    <t>647460,Россия,Красноярский край,Таймырский Долгано-Ненецкий р-н,,Хатанга с,Таймырская ул,30,,26</t>
  </si>
  <si>
    <t>84:05:0020205:1253</t>
  </si>
  <si>
    <t>647460,РОССИЯ,Красноярский край,Таймырский Долгано-Ненецкий р-н,,Хатанга с,Таймырская ул,30,,28</t>
  </si>
  <si>
    <t>84:05:0020205:1254</t>
  </si>
  <si>
    <t>647460,Россия,Красноярский край,Таймырский Долгано-Ненецкий р-н,,Хатанга с,Таймырская ул,30,,32</t>
  </si>
  <si>
    <t>84:05:0020205:1266</t>
  </si>
  <si>
    <t>647460,РОССИЯ,Красноярский край,Таймырский Долгано-Ненецкий р-н,,Хатанга с,Таймырская ул,30,,5</t>
  </si>
  <si>
    <t>84:05:0020205:1247</t>
  </si>
  <si>
    <t>647460,Россия,Красноярский край,Таймырский Долгано-Ненецкий р-н,,Хатанга с,Таймырская ул,32,,11</t>
  </si>
  <si>
    <t>84:05:0000000:181</t>
  </si>
  <si>
    <t>647460,Россия,Красноярский край,Таймырский Долгано-Ненецкий р-н,,Хатанга с,Таймырская ул,32,,17</t>
  </si>
  <si>
    <t>84:05:0000000:182</t>
  </si>
  <si>
    <t>647460,РОССИЯ,Красноярский край,Таймырский Долгано-Ненецкий р-н,,Хатанга с,Таймырская ул,32,,21</t>
  </si>
  <si>
    <t>84:05:0000000:197</t>
  </si>
  <si>
    <t>647460,РОССИЯ,Красноярский край,Таймырский Долгано-Ненецкий р-н,,Хатанга с,Таймырская ул,35,А,</t>
  </si>
  <si>
    <t>84:00:0000000:138</t>
  </si>
  <si>
    <t>647460,Россия,Красноярский край,Таймырский Долгано-Ненецкий р-н,,Хатанга с,Таймырская ул,45,,12</t>
  </si>
  <si>
    <t>84:05:0020205:1163</t>
  </si>
  <si>
    <t>647460,РОССИЯ,Красноярский край,Таймырский Долгано-Ненецкий р-н,,Хатанга с,Таймырская ул,45,,24</t>
  </si>
  <si>
    <t>84:05:0020205:1150</t>
  </si>
  <si>
    <t>647460,РОССИЯ,Красноярский край,Таймырский Долгано-Ненецкий р-н,,Хатанга с,Таймырская ул,45,,28</t>
  </si>
  <si>
    <t>84:05:0020205:1166</t>
  </si>
  <si>
    <t>647460,РОССИЯ,Красноярский край,Таймырский Долгано-Ненецкий р-н,,Хатанга с,Таймырская ул,45,,29</t>
  </si>
  <si>
    <t>84:05:0020205:1152</t>
  </si>
  <si>
    <t>647460,РОССИЯ,Красноярский край,Таймырский Долгано-Ненецкий р-н,,Хатанга с,Таймырская ул,45,,4</t>
  </si>
  <si>
    <t>84:05:0020205:1174</t>
  </si>
  <si>
    <t>647460,РОССИЯ,Красноярский край,Таймырский Долгано-Ненецкий р-н,,Хатанга с,Таймырская ул,47,,11</t>
  </si>
  <si>
    <t>84:05:0020205:1692</t>
  </si>
  <si>
    <t>647460,РОССИЯ,Красноярский край,Таймырский Долгано-Ненецкий р-н,,Хатанга с,Таймырская ул,47,,3</t>
  </si>
  <si>
    <t>84:05:0020205:1068</t>
  </si>
  <si>
    <t>647460,Россия,Красноярский край,Таймырский Долгано-Ненецкий р-н,,Хатанга с,Таймырская ул,47,,5</t>
  </si>
  <si>
    <t>84:05:0020205:1704</t>
  </si>
  <si>
    <t>647460,РОССИЯ,Красноярский край,Таймырский Долгано-Ненецкий р-н,,Хатанга с,Таймырская ул,47,,6</t>
  </si>
  <si>
    <t>84:05:0020205:1701</t>
  </si>
  <si>
    <t>647460,Россия,Красноярский край,Таймырский Долгано-Ненецкий р-н,,Хатанга с,Таймырская ул,47,,7</t>
  </si>
  <si>
    <t>84:05:0020205:1706</t>
  </si>
  <si>
    <t>647460,РОССИЯ,Красноярский край,Таймырский Долгано-Ненецкий р-н,,Хатанга с,Таймырская ул,51,,</t>
  </si>
  <si>
    <t>84:05:0020205:377</t>
  </si>
  <si>
    <t>Склад,гараж</t>
  </si>
  <si>
    <t>647460,РОССИЯ,Красноярский край,Таймырский Долгано-Ненецкий р-н,,Хатанга с,Таймырская ул,53,,</t>
  </si>
  <si>
    <t>84:00:0000000:119</t>
  </si>
  <si>
    <t>647460,РОССИЯ,Красноярский край,Таймырский Долгано-Ненецкий р-н,,Хатанга с,Экспедиционная ул,д.1,,кв.6</t>
  </si>
  <si>
    <t>84:00:0000000:535</t>
  </si>
  <si>
    <t>647460,РОССИЯ,Красноярский край,Таймырский Долгано-Ненецкий р-н,,Хатанга с,Экспедиционная ул,,,</t>
  </si>
  <si>
    <t>84:05:0020205:1994</t>
  </si>
  <si>
    <t>647460,РОССИЯ,Красноярский край,Таймырский Долгано-Ненецкий р-н,,Хатанга с,Экспедиционная ул,1,А,</t>
  </si>
  <si>
    <t>84:00:0000000:137</t>
  </si>
  <si>
    <t>647460,РОССИЯ,Красноярский край,Таймырский Долгано-Ненецкий р-н,,Хатанга с,Экспедиционная ул,1,,21</t>
  </si>
  <si>
    <t>84:05:0020205:2164</t>
  </si>
  <si>
    <t>647460,РОССИЯ,Красноярский край,Таймырский Долгано-Ненецкий р-н,,Хатанга с,Экспедиционная ул,1,,22</t>
  </si>
  <si>
    <t>84:00:0000000:545</t>
  </si>
  <si>
    <t>647460,РОССИЯ,Красноярский край,Таймырский Долгано-Ненецкий р-н,,Хатанга с,Экспедиционная ул,1,,29</t>
  </si>
  <si>
    <t>84:05:0020205:1925</t>
  </si>
  <si>
    <t>647460,РОССИЯ,Красноярский край,Таймырский Долгано-Ненецкий р-н,,Хатанга с,Экспедиционная ул,1,,31</t>
  </si>
  <si>
    <t>84:00:0000000:541</t>
  </si>
  <si>
    <t>647460,РОССИЯ,Красноярский край,Таймырский Долгано-Ненецкий р-н,,Хатанга с,Экспедиционная ул,1,,36</t>
  </si>
  <si>
    <t>84:00:0000000:543</t>
  </si>
  <si>
    <t>647460,РОССИЯ,Красноярский край,Таймырский Долгано-Ненецкий р-н,,Хатанга с,Экспедиционная ул,1,,8</t>
  </si>
  <si>
    <t>84:05:0020205:1811</t>
  </si>
  <si>
    <t>647460,РОССИЯ,Красноярский край,Таймырский Долгано-Ненецкий р-н,,Хатанга с,Экспедиционная ул,22,,</t>
  </si>
  <si>
    <t>84:00:0000000:96</t>
  </si>
  <si>
    <t>647460,РОССИЯ,Красноярский край,Таймырский Долгано-Ненецкий р-н,,Хатанга с,Экспедиционная ул,24,,1</t>
  </si>
  <si>
    <t>84:05:0020205:1328</t>
  </si>
  <si>
    <t>647460,РОССИЯ,Красноярский край,Таймырский Долгано-Ненецкий р-н,,Хатанга с,Экспедиционная ул,24,,3</t>
  </si>
  <si>
    <t>84:05:0020205:1333</t>
  </si>
  <si>
    <t>647460,РОССИЯ,Красноярский край,Таймырский Долгано-Ненецкий р-н,,Хатанга с,Экспедиционная ул,24,,4</t>
  </si>
  <si>
    <t>84:05:0020205:1331</t>
  </si>
  <si>
    <t>647460,РОССИЯ,Красноярский край,Таймырский Долгано-Ненецкий р-н,,Хатанга с,Экспедиционная ул,24,,5</t>
  </si>
  <si>
    <t>84:05:0020205:1327</t>
  </si>
  <si>
    <t>647460,РОССИЯ,Красноярский край,Таймырский Долгано-Ненецкий р-н,,Хатанга с,Экспедиционная ул,24,,6</t>
  </si>
  <si>
    <t>84:05:0020205:1330</t>
  </si>
  <si>
    <t>647460,РОССИЯ,Красноярский край,Таймырский Долгано-Ненецкий р-н,,Хатанга с,Экспедиционная ул,24,,7</t>
  </si>
  <si>
    <t>84:05:0020205:1334</t>
  </si>
  <si>
    <t>647460,РОССИЯ,Красноярский край,Таймырский Долгано-Ненецкий р-н,,Хатанга с,Экспедиционная ул,24,,8</t>
  </si>
  <si>
    <t>84:05:0020205:1332</t>
  </si>
  <si>
    <t>647460,РОССИЯ,Красноярский край,Таймырский Долгано-Ненецкий р-н,,Хатанга с,Экспедиционная ул,32,,5</t>
  </si>
  <si>
    <t>84:05:0020205:1199</t>
  </si>
  <si>
    <t>647460,РОССИЯ,Красноярский край,Таймырский Долгано-Ненецкий р-н,,Хатанга с,Экспедиционная ул,5,,1</t>
  </si>
  <si>
    <t>84:05:0020205:614</t>
  </si>
  <si>
    <t>647460,РОССИЯ,Красноярский край,Таймырский Долгано-Ненецкий р-н,,Хатанга с,Экспедиционная ул,5,,10</t>
  </si>
  <si>
    <t>84:05:0020205:627</t>
  </si>
  <si>
    <t>647460,РОССИЯ,Красноярский край,Таймырский Долгано-Ненецкий р-н,,Хатанга с,Экспедиционная ул,5,,11</t>
  </si>
  <si>
    <t>84:05:0020205:620</t>
  </si>
  <si>
    <t>647460,Россия,Красноярский край,Таймырский Долгано-Ненецкий р-н,,Хатанга с,Экспедиционная ул,5,,18</t>
  </si>
  <si>
    <t>84:05:0020205:610</t>
  </si>
  <si>
    <t>647460,Россия,Красноярский край,Таймырский Долгано-Ненецкий р-н,,Хатанга с,Экспедиционная ул,5,,20</t>
  </si>
  <si>
    <t>84:05:0020205:624</t>
  </si>
  <si>
    <t>647460,РОССИЯ,Красноярский край,Таймырский Долгано-Ненецкий р-н,,Хатанга с,Экспедиционная ул,5,,21</t>
  </si>
  <si>
    <t>84:05:0020205:625</t>
  </si>
  <si>
    <t>647460,Россия,Красноярский край,Таймырский Долгано-Ненецкий р-н,,Хатанга с,Экспедиционная ул,5,,26</t>
  </si>
  <si>
    <t>84:05:0020205:630</t>
  </si>
  <si>
    <t>647460,Россия,Красноярский край,Таймырский Долгано-Ненецкий р-н,,Хатанга с,Экспедиционная ул,5,,9</t>
  </si>
  <si>
    <t>84:05:0020205:629</t>
  </si>
  <si>
    <t>647460,РОССИЯ,Красноярский край,Таймырский Долгано-Ненецкий р-н,,Хатанга с,Экспедиционная ул,9,А,</t>
  </si>
  <si>
    <t>84:05:0020205:401</t>
  </si>
  <si>
    <t>Хлебопекарня</t>
  </si>
  <si>
    <t>647460,РОССИЯ,Красноярский край,Хатангский р-н,,Хатанга с,Аэропортовская ул,21,А,6</t>
  </si>
  <si>
    <t>84:05:0020205:962</t>
  </si>
  <si>
    <t>647460,РОССИЯ,Красноярский край,Хатангский р-н,,Хатанга с,Краснопеева ул,18,,18</t>
  </si>
  <si>
    <t>84:05:0020205:766</t>
  </si>
  <si>
    <t>647460,РОССИЯ,Красноярский край,Хатангский р-н,,Хатанга с,Краснопеева ул,18,,24</t>
  </si>
  <si>
    <t>84:05:0020205:787</t>
  </si>
  <si>
    <t>647460,РОССИЯ,Красноярский край,Хатангский р-н,,Хатанга с,Краснопеева ул,18,,26</t>
  </si>
  <si>
    <t>84:05:0020205:731</t>
  </si>
  <si>
    <t>647460,РОССИЯ,Красноярский край,Хатангский р-н,,Хатанга с,Краснопеева ул,18,,29</t>
  </si>
  <si>
    <t>84:05:0020205:746</t>
  </si>
  <si>
    <t>647460,РОССИЯ,Красноярский край,Хатангский р-н,,Хатанга с,Краснопеева ул,18,,32</t>
  </si>
  <si>
    <t>84:05:0020205:755</t>
  </si>
  <si>
    <t>647460,РОССИЯ,Красноярский край,Хатангский р-н,,Хатанга с,Краснопеева ул,18,,47</t>
  </si>
  <si>
    <t>84:05:0020205:786</t>
  </si>
  <si>
    <t>647460,РОССИЯ,Красноярский край,Хатангский р-н,,Хатанга с,Краснопеева ул,18,,49</t>
  </si>
  <si>
    <t>84:05:0020205:776</t>
  </si>
  <si>
    <t>647460,РОССИЯ,Красноярский край,Хатангский р-н,,Хатанга с,Краснопеева ул,18,,54</t>
  </si>
  <si>
    <t>84:05:0020205:725</t>
  </si>
  <si>
    <t>647460,РОССИЯ,Красноярский край,Хатангский р-н,,Хатанга с,Краснопеева ул,18,,55</t>
  </si>
  <si>
    <t>84:05:0020205:738</t>
  </si>
  <si>
    <t>647460,РОССИЯ,Красноярский край,Хатангский р-н,,Хатанга с,Краснопеева ул,23,,3</t>
  </si>
  <si>
    <t>84:05:0020205:1542</t>
  </si>
  <si>
    <t>647460,РОССИЯ,Красноярский край,Хатангский р-н,,Хатанга с,Краснопеева ул,29,,10</t>
  </si>
  <si>
    <t>84:05:0020205:856</t>
  </si>
  <si>
    <t>647460,РОССИЯ,Красноярский край,Хатангский р-н,,Хатанга с,Краснопеева ул,29,,23</t>
  </si>
  <si>
    <t>84:05:0020205:838</t>
  </si>
  <si>
    <t>647460,РОССИЯ,Красноярский край,Хатангский р-н,,Хатанга с,Краснопеева ул,29,,28</t>
  </si>
  <si>
    <t>84:05:0020205:845</t>
  </si>
  <si>
    <t>647460,РОССИЯ,Красноярский край,Хатангский р-н,,Хатанга с,Краснопеева ул,29,,5</t>
  </si>
  <si>
    <t>84:05:0020205:830</t>
  </si>
  <si>
    <t>647460,РОССИЯ,Красноярский край,Хатангский р-н,,Хатанга с,Краснопеева ул,7,,2</t>
  </si>
  <si>
    <t>84:05:0020205:1586</t>
  </si>
  <si>
    <t>647460,РОССИЯ,Красноярский край,Хатангский р-н,,Хатанга с,Краснопеева ул,7,,8</t>
  </si>
  <si>
    <t>84:05:0020205:1594</t>
  </si>
  <si>
    <t>647460,РОССИЯ,Красноярский край,Хатангский р-н,,Хатанга с,Норильская ул,10,,18</t>
  </si>
  <si>
    <t>84:05:0020205:2039</t>
  </si>
  <si>
    <t>647460,РОССИЯ,Красноярский край,Хатангский р-н,,Хатанга с,Норильская ул,10,,20</t>
  </si>
  <si>
    <t>84:05:0020205:2033</t>
  </si>
  <si>
    <t>647460,РОССИЯ,Красноярский край,Хатангский р-н,,Хатанга с,Норильская ул,10,,22</t>
  </si>
  <si>
    <t>84:00:0000000:521</t>
  </si>
  <si>
    <t>647460,РОССИЯ,Красноярский край,Хатангский р-н,,Хатанга с,Норильская ул,10,,23</t>
  </si>
  <si>
    <t>84:05:0020205:2040</t>
  </si>
  <si>
    <t>647460,РОССИЯ,Красноярский край,Хатангский р-н,,Хатанга с,Норильская ул,10,,24</t>
  </si>
  <si>
    <t>84:05:0020205:2054</t>
  </si>
  <si>
    <t>647460,РОССИЯ,Красноярский край,Хатангский р-н,,Хатанга с,Норильская ул,10,,28</t>
  </si>
  <si>
    <t>84:05:0020205:2061</t>
  </si>
  <si>
    <t>647460,РОССИЯ,Красноярский край,Хатангский р-н,,Хатанга с,Норильская ул,10,,40</t>
  </si>
  <si>
    <t>84:05:0020205:2052</t>
  </si>
  <si>
    <t>647460,РОССИЯ,Красноярский край,Хатангский р-н,,Хатанга с,Норильская ул,10,,9</t>
  </si>
  <si>
    <t>84:05:0020205:2260</t>
  </si>
  <si>
    <t>647460,РОССИЯ,Красноярский край,Хатангский р-н,,Хатанга с,Норильская ул,13,А,13</t>
  </si>
  <si>
    <t>84:05:0020205:1056</t>
  </si>
  <si>
    <t>647460,РОССИЯ,Красноярский край,Хатангский р-н,,Хатанга с,Норильская ул,15,,6</t>
  </si>
  <si>
    <t>84:05:0020205:1041</t>
  </si>
  <si>
    <t>647460,РОССИЯ,Красноярский край,Хатангский р-н,,Хатанга с,Норильская ул,2,,12</t>
  </si>
  <si>
    <t>84:05:0020205:1419</t>
  </si>
  <si>
    <t>647460,РОССИЯ,Красноярский край,Хатангский р-н,,Хатанга с,Норильская ул,4,,18</t>
  </si>
  <si>
    <t>84:05:0020205:1105</t>
  </si>
  <si>
    <t>647460,РОССИЯ,Красноярский край,Хатангский р-н,,Хатанга с,Норильская ул,6,,11</t>
  </si>
  <si>
    <t>84:05:0020205:1393</t>
  </si>
  <si>
    <t>647460,РОССИЯ,Красноярский край,Хатангский р-н,,Хатанга с,Норильская ул,6,,4</t>
  </si>
  <si>
    <t>84:05:0020205:1384</t>
  </si>
  <si>
    <t>647460,РОССИЯ,Красноярский край,Хатангский р-н,,Хатанга с,Норильская ул,6,,7</t>
  </si>
  <si>
    <t>84:05:0020205:1401</t>
  </si>
  <si>
    <t>647460,РОССИЯ,Красноярский край,Хатангский р-н,,Хатанга с,Норильская ул,8,,7</t>
  </si>
  <si>
    <t>84:05:0020205:1317</t>
  </si>
  <si>
    <t>647460,РОССИЯ,Красноярский край,Хатангский р-н,,Хатанга с,Полярная ул,28,,15</t>
  </si>
  <si>
    <t>84:05:0020205:1897</t>
  </si>
  <si>
    <t>647460,РОССИЯ,Красноярский край,Хатангский р-н,,Хатанга с,Полярная ул,28,,7</t>
  </si>
  <si>
    <t>84:05:0020205:1890</t>
  </si>
  <si>
    <t>647460,РОССИЯ,Красноярский край,Хатангский р-н,,Хатанга с,Советская ул,17,,32</t>
  </si>
  <si>
    <t>84:00:0000000:1200</t>
  </si>
  <si>
    <t>647460,РОССИЯ,Красноярский край,Хатангский р-н,,Хатанга с,Советская ул,17,,33</t>
  </si>
  <si>
    <t>84:05:0000000:177</t>
  </si>
  <si>
    <t>647460,РОССИЯ,Красноярский край,Хатангский р-н,,Хатанга с,Советская ул,17,,40</t>
  </si>
  <si>
    <t>84:05:0020205:2042</t>
  </si>
  <si>
    <t>647460,РОССИЯ,Красноярский край,Хатангский р-н,,Хатанга с,Советская ул,28,,22</t>
  </si>
  <si>
    <t>84:05:0020205:1430</t>
  </si>
  <si>
    <t>647460,РОССИЯ,Красноярский край,Хатангский р-н,,Хатанга с,Советская ул,28,,33</t>
  </si>
  <si>
    <t>84:05:0020205:1467</t>
  </si>
  <si>
    <t>647460,РОССИЯ,Красноярский край,Хатангский р-н,,Хатанга с,Советская ул,28,,42</t>
  </si>
  <si>
    <t>84:05:0020205:1428</t>
  </si>
  <si>
    <t>647460,РОССИЯ,Красноярский край,Хатангский р-н,,Хатанга с,Советская ул,28,,57</t>
  </si>
  <si>
    <t>84:05:0020205:1484</t>
  </si>
  <si>
    <t>647460,РОССИЯ,Красноярский край,Хатангский р-н,,Хатанга с,Советская ул,28,,59</t>
  </si>
  <si>
    <t>84:05:0020205:1477</t>
  </si>
  <si>
    <t>647460,РОССИЯ,Красноярский край,Хатангский р-н,,Хатанга с,Советская ул,28,,60</t>
  </si>
  <si>
    <t>84:05:0020205:1476</t>
  </si>
  <si>
    <t>647460,РОССИЯ,Красноярский край,Хатангский р-н,,Хатанга с,Советская ул,29,,31</t>
  </si>
  <si>
    <t>84:05:0000000:183</t>
  </si>
  <si>
    <t>647460,РОССИЯ,Красноярский край,Хатангский р-н,,Хатанга с,Советская ул,29,,8</t>
  </si>
  <si>
    <t>84:05:0020205:642</t>
  </si>
  <si>
    <t>647460,РОССИЯ,Красноярский край,Хатангский р-н,,Хатанга с,Советская ул,31,,11</t>
  </si>
  <si>
    <t>84:05:0020205:667</t>
  </si>
  <si>
    <t>647460,РОССИЯ,Красноярский край,Хатангский р-н,,Хатанга с,Советская ул,37,,1</t>
  </si>
  <si>
    <t>84:05:0020205:1275</t>
  </si>
  <si>
    <t>647460,РОССИЯ,Красноярский край,Хатангский р-н,,Хатанга с,Советская ул,42,,1</t>
  </si>
  <si>
    <t>84:00:0000000:526</t>
  </si>
  <si>
    <t>647460,РОССИЯ,Красноярский край,Хатангский р-н,,Хатанга с,Советская ул,42,,2</t>
  </si>
  <si>
    <t>84:00:0000000:527</t>
  </si>
  <si>
    <t>647460,РОССИЯ,Красноярский край,Хатангский р-н,,Хатанга с,Советская ул,42,,25</t>
  </si>
  <si>
    <t>84:04:0000000:293</t>
  </si>
  <si>
    <t>647460,РОССИЯ,Красноярский край,Хатангский р-н,,Хатанга с,Таймырская ул,зд. 34,,</t>
  </si>
  <si>
    <t>84:00:0000000:20</t>
  </si>
  <si>
    <t>647460,РОССИЯ,Красноярский край,Хатангский р-н,,Хатанга с,Таймырская ул,21,А,8</t>
  </si>
  <si>
    <t>84:05:0020205:1650</t>
  </si>
  <si>
    <t>647460,РОССИЯ,Красноярский край,Хатангский р-н,,Хатанга с,Таймырская ул,30,,25</t>
  </si>
  <si>
    <t>84:05:0020205:1258</t>
  </si>
  <si>
    <t>647460,РОССИЯ,Красноярский край,Хатангский р-н,,Хатанга с,Таймырская ул,30,,6</t>
  </si>
  <si>
    <t>84:05:0020205:1244</t>
  </si>
  <si>
    <t>647460,РОССИЯ,Красноярский край,Хатангский р-н,,Хатанга с,Таймырская ул,32,,16</t>
  </si>
  <si>
    <t>84:00:0000000:989</t>
  </si>
  <si>
    <t>647460,РОССИЯ,Красноярский край,Хатангский р-н,,Хатанга с,Таймырская ул,45,,6</t>
  </si>
  <si>
    <t>84:05:0020205:1159</t>
  </si>
  <si>
    <t>647460,РОССИЯ,Красноярский край,Хатангский р-н,,Хатанга с,Таймырская ул,47,,12</t>
  </si>
  <si>
    <t>84:05:0020205:1695</t>
  </si>
  <si>
    <t>647460,РОССИЯ,Красноярский край,Хатангский р-н,,Хатанга с,Таймырская ул,47,,13</t>
  </si>
  <si>
    <t>84:05:0020205:1700</t>
  </si>
  <si>
    <t>647460,РОССИЯ,Красноярский край,Хатангский р-н,,Хатанга с,Экспедиционная ул,1,,14</t>
  </si>
  <si>
    <t>84:00:0000000:537</t>
  </si>
  <si>
    <t>647460,РОССИЯ,Красноярский край,Хатангский р-н,,Хатанга с,Экспедиционная ул,1,,20</t>
  </si>
  <si>
    <t>84:05:0020205:2064</t>
  </si>
  <si>
    <t>647460,РОССИЯ,Красноярский край,,,Хатанга с,Таймырская ул,32,,7</t>
  </si>
  <si>
    <t>84:00:0000000:477</t>
  </si>
  <si>
    <t>647460,РОССИЯ,Таймырский (Долгано-Ненецкий) АО,,,Хатанга с,Аэропортовская ул,13,,6</t>
  </si>
  <si>
    <t>84:05:0020205:1655</t>
  </si>
  <si>
    <t>647460,РОССИЯ,Таймырский (Долгано-Ненецкий) АО,,,Хатанга с,Геологическая ул,8,,15</t>
  </si>
  <si>
    <t>84:05:0020205:1137</t>
  </si>
  <si>
    <t>647460,РОССИЯ,Таймырский (Долгано-Ненецкий) АО,,,Хатанга с,Краснопеева ул,18,,44</t>
  </si>
  <si>
    <t>84:05:0020205:752</t>
  </si>
  <si>
    <t>647460,РОССИЯ,Таймырский (Долгано-Ненецкий) АО,,,Хатанга с,Краснопеева ул,18,,68</t>
  </si>
  <si>
    <t>84:05:0020205:727</t>
  </si>
  <si>
    <t>647460,РОССИЯ,Таймырский (Долгано-Ненецкий) АО,,,Хатанга с,Краснопеева ул,23,,13</t>
  </si>
  <si>
    <t>84:05:0020205:1554</t>
  </si>
  <si>
    <t>647460,РОССИЯ,Таймырский (Долгано-Ненецкий) АО,,,Хатанга с,Краснопеева ул,29,,31</t>
  </si>
  <si>
    <t>84:05:0020205:859</t>
  </si>
  <si>
    <t>647460,РОССИЯ,Таймырский (Долгано-Ненецкий) АО,,,Хатанга с,Краснопеева ул,29,,7</t>
  </si>
  <si>
    <t>84:05:0020205:847</t>
  </si>
  <si>
    <t>647460,РОССИЯ,Таймырский (Долгано-Ненецкий) АО,,,Хатанга с,Краснопеева ул,9,,3</t>
  </si>
  <si>
    <t>84:05:0020205:1822</t>
  </si>
  <si>
    <t>647460,РОССИЯ,Таймырский (Долгано-Ненецкий) АО,,,Хатанга с,Набережная ул,1,,2</t>
  </si>
  <si>
    <t>84:05:0020205:1500</t>
  </si>
  <si>
    <t>647460,РОССИЯ,Таймырский (Долгано-Ненецкий) АО,,,Хатанга с,Набережная ул,15,,2</t>
  </si>
  <si>
    <t>84:05:0020205:1060</t>
  </si>
  <si>
    <t>647460,РОССИЯ,Таймырский (Долгано-Ненецкий) АО,,,Хатанга с,Норильская ул,10,,29</t>
  </si>
  <si>
    <t>84:05:0020205:1911</t>
  </si>
  <si>
    <t>647460,РОССИЯ,Таймырский (Долгано-Ненецкий) АО,,,Хатанга с,Советская ул,17,,25</t>
  </si>
  <si>
    <t>84:00:0000000:551</t>
  </si>
  <si>
    <t>647460,РОССИЯ,Таймырский (Долгано-Ненецкий) АО,,,Хатанга с,Советская ул,17,,26</t>
  </si>
  <si>
    <t>84:00:0000000:552</t>
  </si>
  <si>
    <t>647460,РОССИЯ,Таймырский (Долгано-Ненецкий) АО,,,Хатанга с,Советская ул,28,,34</t>
  </si>
  <si>
    <t>84:05:0020205:1474</t>
  </si>
  <si>
    <t>647460,РОССИЯ,Таймырский (Долгано-Ненецкий) АО,,,Хатанга с,Советская ул,28,,46</t>
  </si>
  <si>
    <t>84:05:0020205:1447</t>
  </si>
  <si>
    <t>647460,РОССИЯ,Таймырский (Долгано-Ненецкий) АО,,,Хатанга с,Советская ул,29,,29</t>
  </si>
  <si>
    <t>84:05:0020205:662</t>
  </si>
  <si>
    <t>647460,РОССИЯ,Таймырский (Долгано-Ненецкий) АО,,,Хатанга с,Советская ул,39,,7</t>
  </si>
  <si>
    <t>84:05:0020205:1580</t>
  </si>
  <si>
    <t>647460,РОССИЯ,Таймырский (Долгано-Ненецкий) АО,,,Хатанга с,Советская ул,42,,12</t>
  </si>
  <si>
    <t>84:05:0000000:234</t>
  </si>
  <si>
    <t>647460,РОССИЯ,Таймырский (Долгано-Ненецкий) АО,,,Хатанга с,Таймырская ул,32,,5</t>
  </si>
  <si>
    <t>84:05:0000000:196</t>
  </si>
  <si>
    <t>647460,РОССИЯ,Таймырский (Долгано-Ненецкий) АО,,,Хатанга с,Таймырская ул,45,,14</t>
  </si>
  <si>
    <t>84:05:0020205:1146</t>
  </si>
  <si>
    <t>647460,РОССИЯ,Таймырский (Долгано-Ненецкий) АО,,,Хатанга с,Таймырская ул,49,,4</t>
  </si>
  <si>
    <t>84:00:0000000:1197</t>
  </si>
  <si>
    <t>647460,РОССИЯ,Таймырский (Долгано-Ненецкий) АО,,,Хатанга с,Таймырская ул,49,,8</t>
  </si>
  <si>
    <t>84:05:0000000:215</t>
  </si>
  <si>
    <t>647460,РОССИЯ,Таймырский (Долгано-Ненецкий) АО,,,Хатанга с,Экспедиционная ул,1,,12</t>
  </si>
  <si>
    <t>84:05:0000000:216</t>
  </si>
  <si>
    <t>647460, РОССИЯ, Таймырский (Долгано-Ненецкий) АО, , , с Хатанга, ул Аэропортовская, 13, , 14</t>
  </si>
  <si>
    <t>84:05:0020205:1186</t>
  </si>
  <si>
    <t>647460, РОССИЯ, Таймырский (Долгано-Ненецкий) АО, , , с Хатанга, ул Аэропортовская, 13, , 15</t>
  </si>
  <si>
    <t>84:05:0020205:1193</t>
  </si>
  <si>
    <t>647460, РОССИЯ, Таймырский (Долгано-Ненецкий) АО, , , с Хатанга, ул Аэропортовская, 13, , 3</t>
  </si>
  <si>
    <t>84:05:0020205:1183</t>
  </si>
  <si>
    <t>647460, РОССИЯ, Таймырский (Долгано-Ненецкий) АО, , , с Хатанга, ул Геологическая, 2, , 3</t>
  </si>
  <si>
    <t>84:05:0020205:708</t>
  </si>
  <si>
    <t>647460, РОССИЯ, Таймырский (Долгано-Ненецкий) АО, , , с Хатанга, ул Геологическая, 8, , 14</t>
  </si>
  <si>
    <t>84:05:0020205:1133</t>
  </si>
  <si>
    <t>647460, РОССИЯ, Таймырский (Долгано-Ненецкий) АО, , , с Хатанга, ул Геологическая, 8, , 22</t>
  </si>
  <si>
    <t>84:05:0020205:1138</t>
  </si>
  <si>
    <t>647460, РОССИЯ, Таймырский (Долгано-Ненецкий) АО, , , с Хатанга, ул Геологическая, 8, , 5</t>
  </si>
  <si>
    <t>84:05:0020205:1135</t>
  </si>
  <si>
    <t>647460, РОССИЯ, Таймырский (Долгано-Ненецкий) АО, , , с Хатанга, ул Краснопеева, 10, , 5</t>
  </si>
  <si>
    <t>84:05:0020205:594</t>
  </si>
  <si>
    <t>647460, РОССИЯ, Таймырский (Долгано-Ненецкий) АО, , , с Хатанга, ул Краснопеева, 10, , 8</t>
  </si>
  <si>
    <t>84:05:0020205:595</t>
  </si>
  <si>
    <t>647460, РОССИЯ, Таймырский (Долгано-Ненецкий) АО, , , с Хатанга, ул Краснопеева, 18, , 12</t>
  </si>
  <si>
    <t>84:05:0020205:791</t>
  </si>
  <si>
    <t>647460, РОССИЯ, Таймырский (Долгано-Ненецкий) АО, , , с Хатанга, ул Краснопеева, 18, , 17</t>
  </si>
  <si>
    <t>84:05:0020205:750</t>
  </si>
  <si>
    <t>647460, РОССИЯ, Таймырский (Долгано-Ненецкий) АО, , , с Хатанга, ул Краснопеева, 18, , 19</t>
  </si>
  <si>
    <t>84:05:0020205:768</t>
  </si>
  <si>
    <t>647460, РОССИЯ, Таймырский (Долгано-Ненецкий) АО, , , с Хатанга, ул Краснопеева, 18, , 20</t>
  </si>
  <si>
    <t>84:05:0020205:782</t>
  </si>
  <si>
    <t>647460, РОССИЯ, Таймырский (Долгано-Ненецкий) АО, , , с Хатанга, ул Краснопеева, 18, , 22</t>
  </si>
  <si>
    <t>84:05:0020205:797</t>
  </si>
  <si>
    <t>647460, РОССИЯ, Таймырский (Долгано-Ненецкий) АО, , , с Хатанга, ул Краснопеева, 18, , 25</t>
  </si>
  <si>
    <t>84:05:0020205:730</t>
  </si>
  <si>
    <t>647460, РОССИЯ, Таймырский (Долгано-Ненецкий) АО, , , с Хатанга, ул Краснопеева, 18, , 34</t>
  </si>
  <si>
    <t>84:05:0020205:770</t>
  </si>
  <si>
    <t>647460, РОССИЯ, Таймырский (Долгано-Ненецкий) АО, , , с Хатанга, ул Краснопеева, 18, , 35</t>
  </si>
  <si>
    <t>647460, РОССИЯ, Таймырский (Долгано-Ненецкий) АО, , , с Хатанга, ул Краснопеева, 18, , 37</t>
  </si>
  <si>
    <t>84:05:0020205:798</t>
  </si>
  <si>
    <t>647460, РОССИЯ, Таймырский (Долгано-Ненецкий) АО, , , с Хатанга, ул Краснопеева, 18, , 41</t>
  </si>
  <si>
    <t>84:05:0020205:734</t>
  </si>
  <si>
    <t>647460, РОССИЯ, Таймырский (Долгано-Ненецкий) АО, , , с Хатанга, ул Краснопеева, 18, , 42</t>
  </si>
  <si>
    <t>84:05:0020205:747</t>
  </si>
  <si>
    <t>647460, РОССИЯ, Таймырский (Долгано-Ненецкий) АО, , , с Хатанга, ул Краснопеева, 18, , 43</t>
  </si>
  <si>
    <t>84:05:0020205:737</t>
  </si>
  <si>
    <t>647460, РОССИЯ, Таймырский (Долгано-Ненецкий) АО, , , с Хатанга, ул Краснопеева, 18, , 50</t>
  </si>
  <si>
    <t>84:05:0020205:788</t>
  </si>
  <si>
    <t>647460, РОССИЯ, Таймырский (Долгано-Ненецкий) АО, , , с Хатанга, ул Краснопеева, 18, , 51</t>
  </si>
  <si>
    <t>84:05:0020205:789</t>
  </si>
  <si>
    <t>647460, РОССИЯ, Таймырский (Долгано-Ненецкий) АО, , , с Хатанга, ул Краснопеева, 18, , 53</t>
  </si>
  <si>
    <t>84:05:0020205:726</t>
  </si>
  <si>
    <t>647460, РОССИЯ, Таймырский (Долгано-Ненецкий) АО, , , с Хатанга, ул Краснопеева, 18, , 58</t>
  </si>
  <si>
    <t>84:05:0020205:757</t>
  </si>
  <si>
    <t>647460, РОССИЯ, Таймырский (Долгано-Ненецкий) АО, , , с Хатанга, ул Краснопеева, 18, , 59</t>
  </si>
  <si>
    <t>84:05:0020205:758</t>
  </si>
  <si>
    <t>647460, РОССИЯ, Таймырский (Долгано-Ненецкий) АО, , , с Хатанга, ул Краснопеева, 18, , 60</t>
  </si>
  <si>
    <t>84:05:0020205:761</t>
  </si>
  <si>
    <t>647460, РОССИЯ, Таймырский (Долгано-Ненецкий) АО, , , с Хатанга, ул Краснопеева, 18, , 63</t>
  </si>
  <si>
    <t>84:05:0020205:777</t>
  </si>
  <si>
    <t>647460, РОССИЯ, Таймырский (Долгано-Ненецкий) АО, , , с Хатанга, ул Краснопеева, 18, , 64</t>
  </si>
  <si>
    <t>84:05:0020205:803</t>
  </si>
  <si>
    <t>647460, РОССИЯ, Таймырский (Долгано-Ненецкий) АО, , , с Хатанга, ул Краснопеева, 18, , 7</t>
  </si>
  <si>
    <t>84:05:0020205:779</t>
  </si>
  <si>
    <t>647460, РОССИЯ, Таймырский (Долгано-Ненецкий) АО, , , с Хатанга, ул Краснопеева, 18, , 71</t>
  </si>
  <si>
    <t>84:05:0020205:749</t>
  </si>
  <si>
    <t>647460, РОССИЯ, Таймырский (Долгано-Ненецкий) АО, , , с Хатанга, ул Краснопеева, 18, , 72</t>
  </si>
  <si>
    <t>84:05:0020205:762</t>
  </si>
  <si>
    <t>647460, РОССИЯ, Таймырский (Долгано-Ненецкий) АО, , , с Хатанга, ул Краснопеева, 18, , 73</t>
  </si>
  <si>
    <t>84:05:0020205:751</t>
  </si>
  <si>
    <t>647460, РОССИЯ, Таймырский (Долгано-Ненецкий) АО, , , с Хатанга, ул Краснопеева, 18, , 76</t>
  </si>
  <si>
    <t>84:05:0020205:785</t>
  </si>
  <si>
    <t>647460, РОССИЯ, Таймырский (Долгано-Ненецкий) АО, , , с Хатанга, ул Краснопеева, 18, , 77</t>
  </si>
  <si>
    <t>84:05:0020205:775</t>
  </si>
  <si>
    <t>647460, РОССИЯ, Таймырский (Долгано-Ненецкий) АО, , , с Хатанга, ул Краснопеева, 18, , 8</t>
  </si>
  <si>
    <t>84:05:0020205:771</t>
  </si>
  <si>
    <t>647460, РОССИЯ, Таймырский (Долгано-Ненецкий) АО, , , с Хатанга, ул Краснопеева, 18, , 80</t>
  </si>
  <si>
    <t>84:05:0020205:795</t>
  </si>
  <si>
    <t>647460, РОССИЯ, Таймырский (Долгано-Ненецкий) АО, , , с Хатанга, ул Краснопеева, 18, , 9</t>
  </si>
  <si>
    <t>84:05:0020205:780</t>
  </si>
  <si>
    <t>647460, РОССИЯ, Таймырский (Долгано-Ненецкий) АО, , , с Хатанга, ул Краснопеева, 23, , 17</t>
  </si>
  <si>
    <t>84:05:0020205:1549</t>
  </si>
  <si>
    <t>647460, РОССИЯ, Таймырский (Долгано-Ненецкий) АО, , , с Хатанга, ул Краснопеева, 29, , 15</t>
  </si>
  <si>
    <t>84:05:0020205:814</t>
  </si>
  <si>
    <t>647460, РОССИЯ, Таймырский (Долгано-Ненецкий) АО, , , с Хатанга, ул Краснопеева, 29, , 16</t>
  </si>
  <si>
    <t>84:05:0020205:820</t>
  </si>
  <si>
    <t>647460, РОССИЯ, Таймырский (Долгано-Ненецкий) АО, , , с Хатанга, ул Краснопеева, 29, , 18</t>
  </si>
  <si>
    <t>84:05:0020205:816</t>
  </si>
  <si>
    <t>647460, РОССИЯ, Таймырский (Долгано-Ненецкий) АО, , , с Хатанга, ул Краснопеева, 29, , 21</t>
  </si>
  <si>
    <t>84:05:0020205:831</t>
  </si>
  <si>
    <t>647460, РОССИЯ, Таймырский (Долгано-Ненецкий) АО, , , с Хатанга, ул Краснопеева, 29, , 30</t>
  </si>
  <si>
    <t>84:05:0020205:839</t>
  </si>
  <si>
    <t>647460, РОССИЯ, Таймырский (Долгано-Ненецкий) АО, , , с Хатанга, ул Краснопеева, 29, , 39</t>
  </si>
  <si>
    <t>84:05:0020205:822</t>
  </si>
  <si>
    <t>647460, РОССИЯ, Таймырский (Долгано-Ненецкий) АО, , , с Хатанга, ул Краснопеева, 29, , 4</t>
  </si>
  <si>
    <t>84:05:0020205:833</t>
  </si>
  <si>
    <t>647460, РОССИЯ, Таймырский (Долгано-Ненецкий) АО, , , с Хатанга, ул Краснопеева, 29, , 46</t>
  </si>
  <si>
    <t>84:05:0020205:851</t>
  </si>
  <si>
    <t>647460, РОССИЯ, Таймырский (Долгано-Ненецкий) АО, , , с Хатанга, ул Краснопеева, 29, , 6</t>
  </si>
  <si>
    <t>84:05:0020205:834</t>
  </si>
  <si>
    <t>647460, РОССИЯ, Таймырский (Долгано-Ненецкий) АО, , , с Хатанга, ул Краснопеева, 30, , 3</t>
  </si>
  <si>
    <t>84:05:0020205:605</t>
  </si>
  <si>
    <t>647460, РОССИЯ, Таймырский (Долгано-Ненецкий) АО, , , с Хатанга, ул Краснопеева, 9, , 4</t>
  </si>
  <si>
    <t>84:05:0020205:1825</t>
  </si>
  <si>
    <t>647460, РОССИЯ, Таймырский (Долгано-Ненецкий) АО, , , с Хатанга, ул Набережная, 1, , 1</t>
  </si>
  <si>
    <t>84:05:0020205:1497</t>
  </si>
  <si>
    <t>647460, РОССИЯ, Таймырский (Долгано-Ненецкий) АО, , , с Хатанга, ул Набережная, 10, , 5(1)</t>
  </si>
  <si>
    <t>84:05:0000000:237</t>
  </si>
  <si>
    <t>647460, РОССИЯ, Таймырский (Долгано-Ненецкий) АО, , , с Хатанга, ул Набережная, 10, , 9</t>
  </si>
  <si>
    <t>84:05:0020205:981</t>
  </si>
  <si>
    <t>647460, РОССИЯ, Таймырский (Долгано-Ненецкий) АО, , , с Хатанга, ул Набережная, 15, , 5</t>
  </si>
  <si>
    <t>84:05:0020205:1061</t>
  </si>
  <si>
    <t>647460, РОССИЯ, Таймырский (Долгано-Ненецкий) АО, , , с Хатанга, ул Набережная, 15, , 8</t>
  </si>
  <si>
    <t>84:05:0020205:1064</t>
  </si>
  <si>
    <t>647460, РОССИЯ, Таймырский (Долгано-Ненецкий) АО, , , с Хатанга, ул Норильская, 10, , 10</t>
  </si>
  <si>
    <t>84:05:0020205:2032</t>
  </si>
  <si>
    <t>647460, РОССИЯ, Таймырский (Долгано-Ненецкий) АО, , , с Хатанга, ул Норильская, 10, , 15</t>
  </si>
  <si>
    <t>84:05:0020205:2036</t>
  </si>
  <si>
    <t>647460, РОССИЯ, Таймырский (Долгано-Ненецкий) АО, , , с Хатанга, ул Норильская, 10, , 16</t>
  </si>
  <si>
    <t>84:05:0020205:2037</t>
  </si>
  <si>
    <t>647460, РОССИЯ, Таймырский (Долгано-Ненецкий) АО, , , с Хатанга, ул Норильская, 10, , 19</t>
  </si>
  <si>
    <t>84:05:0020205:2031</t>
  </si>
  <si>
    <t>647460, РОССИЯ, Таймырский (Долгано-Ненецкий) АО, , , с Хатанга, ул Норильская, 10, , 21</t>
  </si>
  <si>
    <t>84:05:0020205:2028</t>
  </si>
  <si>
    <t>647460, РОССИЯ, Таймырский (Долгано-Ненецкий) АО, , , с Хатанга, ул Норильская, 10, , 26</t>
  </si>
  <si>
    <t>84:00:0000000:522</t>
  </si>
  <si>
    <t>647460, РОССИЯ, Таймырский (Долгано-Ненецкий) АО, , , с Хатанга, ул Норильская, 10, , 30</t>
  </si>
  <si>
    <t>84:00:0000000:524</t>
  </si>
  <si>
    <t>647460, РОССИЯ, Таймырский (Долгано-Ненецкий) АО, , , с Хатанга, ул Норильская, 10, , 37</t>
  </si>
  <si>
    <t>84:00:0000000:523</t>
  </si>
  <si>
    <t>647460, РОССИЯ, Таймырский (Долгано-Ненецкий) АО, , , с Хатанга, ул Норильская, 10, , 38</t>
  </si>
  <si>
    <t>84:05:0020205:1953</t>
  </si>
  <si>
    <t>647460, РОССИЯ, Таймырский (Долгано-Ненецкий) АО, , , с Хатанга, ул Норильская, 10, , 39</t>
  </si>
  <si>
    <t>84:05:0020205:2055</t>
  </si>
  <si>
    <t>647460, РОССИЯ, Таймырский (Долгано-Ненецкий) АО, , , с Хатанга, ул Норильская, 10, , 4</t>
  </si>
  <si>
    <t>84:05:0020205:2029</t>
  </si>
  <si>
    <t>647460, РОССИЯ, Таймырский (Долгано-Ненецкий) АО, , , с Хатанга, ул Норильская, 10, , 47</t>
  </si>
  <si>
    <t>84:05:0000000:174</t>
  </si>
  <si>
    <t>647460, РОССИЯ, Таймырский (Долгано-Ненецкий) АО, , , с Хатанга, ул Норильская, 10, , 48</t>
  </si>
  <si>
    <t>84:05:0000000:210</t>
  </si>
  <si>
    <t>647460, РОССИЯ, Таймырский (Долгано-Ненецкий) АО, , , с Хатанга, ул Норильская, 10, , 6</t>
  </si>
  <si>
    <t>84:00:0000000:1198</t>
  </si>
  <si>
    <t>647460, РОССИЯ, Таймырский (Долгано-Ненецкий) АО, , , с Хатанга, ул Норильская, 13, А, 15</t>
  </si>
  <si>
    <t>84:05:0020205:1049</t>
  </si>
  <si>
    <t>647460, РОССИЯ, Таймырский (Долгано-Ненецкий) АО, , , с Хатанга, ул Норильская, 13, А, 6</t>
  </si>
  <si>
    <t>84:05:0020205:1051</t>
  </si>
  <si>
    <t>647460, РОССИЯ, Таймырский (Долгано-Ненецкий) АО, , , с Хатанга, ул Норильская, 15, , 11</t>
  </si>
  <si>
    <t>84:05:0020205:1028</t>
  </si>
  <si>
    <t>647460, РОССИЯ, Таймырский (Долгано-Ненецкий) АО, , , с Хатанга, ул Норильская, 4, , 2</t>
  </si>
  <si>
    <t>84:05:0020205:1098</t>
  </si>
  <si>
    <t>647460, РОССИЯ, Таймырский (Долгано-Ненецкий) АО, , , с Хатанга, ул Норильская, 4, , 9</t>
  </si>
  <si>
    <t>84:05:0020205:1099</t>
  </si>
  <si>
    <t>647460, РОССИЯ, Таймырский (Долгано-Ненецкий) АО, , , с Хатанга, ул Полярная, 26, , 10</t>
  </si>
  <si>
    <t>84:05:0020205:941</t>
  </si>
  <si>
    <t>647460, РОССИЯ, Таймырский (Долгано-Ненецкий) АО, , , с Хатанга, ул Полярная, 26, , 14</t>
  </si>
  <si>
    <t>84:05:0020205:952</t>
  </si>
  <si>
    <t>647460, РОССИЯ, Таймырский (Долгано-Ненецкий) АО, , , с Хатанга, ул Полярная, 26, , 5</t>
  </si>
  <si>
    <t>84:05:0020205:950</t>
  </si>
  <si>
    <t>647460, РОССИЯ, Таймырский (Долгано-Ненецкий) АО, , , с Хатанга, ул Полярная, 26, , 7</t>
  </si>
  <si>
    <t>84:05:0020205:948</t>
  </si>
  <si>
    <t>647460, РОССИЯ, Таймырский (Долгано-Ненецкий) АО, , , с Хатанга, ул Полярная, 26, , 9</t>
  </si>
  <si>
    <t>84:05:0020205:943</t>
  </si>
  <si>
    <t>647460, РОССИЯ, Таймырский (Долгано-Ненецкий) АО, , , с Хатанга, ул Полярная, 28, , 13</t>
  </si>
  <si>
    <t>84:05:0020205:1895</t>
  </si>
  <si>
    <t>647460, РОССИЯ, Таймырский (Долгано-Ненецкий) АО, , , с Хатанга, ул Полярная, 28, , 4</t>
  </si>
  <si>
    <t>84:05:0020205:1901</t>
  </si>
  <si>
    <t>647460, РОССИЯ, Таймырский (Долгано-Ненецкий) АО, , , с Хатанга, ул Полярная, 37, , 12</t>
  </si>
  <si>
    <t>84:05:0020205:1375</t>
  </si>
  <si>
    <t>647460, РОССИЯ, Таймырский (Долгано-Ненецкий) АО, , , с Хатанга, ул Полярная, 37, , 13</t>
  </si>
  <si>
    <t>84:05:0020205:1381</t>
  </si>
  <si>
    <t>647460, РОССИЯ, Таймырский (Долгано-Ненецкий) АО, , , с Хатанга, ул Полярная, 37, , 2</t>
  </si>
  <si>
    <t>84:05:0020205:1373</t>
  </si>
  <si>
    <t>647460, РОССИЯ, Таймырский (Долгано-Ненецкий) АО, , , с Хатанга, ул Советская, 17, , 16</t>
  </si>
  <si>
    <t>84:05:0020205:2041</t>
  </si>
  <si>
    <t>647460, РОССИЯ, Таймырский (Долгано-Ненецкий) АО, , , с Хатанга, ул Советская, 17, , 17</t>
  </si>
  <si>
    <t>84:05:0000000:170</t>
  </si>
  <si>
    <t>647460, РОССИЯ, Таймырский (Долгано-Ненецкий) АО, , , с Хатанга, ул Советская, 17, , 18</t>
  </si>
  <si>
    <t>84:05:0000000:169</t>
  </si>
  <si>
    <t>647460, РОССИЯ, Таймырский (Долгано-Ненецкий) АО, , , с Хатанга, ул Советская, 17, , 2</t>
  </si>
  <si>
    <t>84:05:0020205:2062</t>
  </si>
  <si>
    <t>647460, РОССИЯ, Таймырский (Долгано-Ненецкий) АО, , , с Хатанга, ул Советская, 17, , 21</t>
  </si>
  <si>
    <t>84:05:0020205:2063</t>
  </si>
  <si>
    <t>647460, РОССИЯ, Таймырский (Долгано-Ненецкий) АО, , , с Хатанга, ул Советская, 17, , 24</t>
  </si>
  <si>
    <t>84:05:0000000:186</t>
  </si>
  <si>
    <t>647460, РОССИЯ, Таймырский (Долгано-Ненецкий) АО, , , с Хатанга, ул Советская, 17, , 34</t>
  </si>
  <si>
    <t>84:05:0000000:188</t>
  </si>
  <si>
    <t>647460, РОССИЯ, Таймырский (Долгано-Ненецкий) АО, , , с Хатанга, ул Советская, 17, , 38</t>
  </si>
  <si>
    <t>84:00:0000000:556</t>
  </si>
  <si>
    <t>647460, РОССИЯ, Таймырский (Долгано-Ненецкий) АО, , , с Хатанга, ул Советская, 17, , 41</t>
  </si>
  <si>
    <t>84:00:0000000:1201</t>
  </si>
  <si>
    <t>647460, РОССИЯ, Таймырский (Долгано-Ненецкий) АО, , , с Хатанга, ул Советская, 17, , 45</t>
  </si>
  <si>
    <t>84:05:0000000:176</t>
  </si>
  <si>
    <t>647460, РОССИЯ, Таймырский (Долгано-Ненецкий) АО, , , с Хатанга, ул Советская, 17, , 6</t>
  </si>
  <si>
    <t>84:05:0020205:2043</t>
  </si>
  <si>
    <t>647460, РОССИЯ, Таймырский (Долгано-Ненецкий) АО, , , с Хатанга, ул Советская, 17, , 8</t>
  </si>
  <si>
    <t>84:05:0000000:184</t>
  </si>
  <si>
    <t>647460, РОССИЯ, Таймырский (Долгано-Ненецкий) АО, , , с Хатанга, ул Советская, 21,  , 2</t>
  </si>
  <si>
    <t>84:05:0020205:874</t>
  </si>
  <si>
    <t>647460, РОССИЯ, Таймырский (Долгано-Ненецкий) АО, , , с Хатанга, ул Советская, 21, , 13</t>
  </si>
  <si>
    <t>84:05:0020205:894</t>
  </si>
  <si>
    <t>647460, РОССИЯ, Таймырский (Долгано-Ненецкий) АО, , , с Хатанга, ул Советская, 21, , 18</t>
  </si>
  <si>
    <t>84:05:0020205:879</t>
  </si>
  <si>
    <t>647460, РОССИЯ, Таймырский (Долгано-Ненецкий) АО, , , с Хатанга, ул Советская, 21, , 22</t>
  </si>
  <si>
    <t>84:05:0020205:885</t>
  </si>
  <si>
    <t>647460, РОССИЯ, Таймырский (Долгано-Ненецкий) АО, , , с Хатанга, ул Советская, 21, , 7</t>
  </si>
  <si>
    <t>84:05:0020205:881</t>
  </si>
  <si>
    <t>647460, РОССИЯ, Таймырский (Долгано-Ненецкий) АО, , , с Хатанга, ул Советская, 23, , 11</t>
  </si>
  <si>
    <t>84:05:0020205:933</t>
  </si>
  <si>
    <t>647460, РОССИЯ, Таймырский (Долгано-Ненецкий) АО, , , с Хатанга, ул Советская, 23, , 12</t>
  </si>
  <si>
    <t>84:05:0020205:934</t>
  </si>
  <si>
    <t>647460, РОССИЯ, Таймырский (Долгано-Ненецкий) АО, , , с Хатанга, ул Советская, 23, , 23</t>
  </si>
  <si>
    <t>84:05:0020205:931</t>
  </si>
  <si>
    <t>647460, РОССИЯ, Таймырский (Долгано-Ненецкий) АО, , , с Хатанга, ул Советская, 23, , 4</t>
  </si>
  <si>
    <t>84:05:0020205:920</t>
  </si>
  <si>
    <t>647460, РОССИЯ, Таймырский (Долгано-Ненецкий) АО, , , с Хатанга, ул Советская, 23, , 8</t>
  </si>
  <si>
    <t>84:05:0020205:925</t>
  </si>
  <si>
    <t>647460, РОССИЯ, Таймырский (Долгано-Ненецкий) АО, , , с Хатанга, ул Советская, 28, , 10</t>
  </si>
  <si>
    <t>84:05:0020205:1449</t>
  </si>
  <si>
    <t>647460, РОССИЯ, Таймырский (Долгано-Ненецкий) АО, , , с Хатанга, ул Советская, 28, , 15</t>
  </si>
  <si>
    <t>84:05:0020205:1451</t>
  </si>
  <si>
    <t>647460, РОССИЯ, Таймырский (Долгано-Ненецкий) АО, , , с Хатанга, ул Советская, 28, , 17</t>
  </si>
  <si>
    <t>84:05:0020205:1465</t>
  </si>
  <si>
    <t>647460, РОССИЯ, Таймырский (Долгано-Ненецкий) АО, , , с Хатанга, ул Советская, 28, , 20</t>
  </si>
  <si>
    <t>84:05:0020205:1426</t>
  </si>
  <si>
    <t>647460, РОССИЯ, Таймырский (Долгано-Ненецкий) АО, , , с Хатанга, ул Советская, 28, , 23</t>
  </si>
  <si>
    <t>84:05:0020205:1436</t>
  </si>
  <si>
    <t>647460, РОССИЯ, Таймырский (Долгано-Ненецкий) АО, , , с Хатанга, ул Советская, 28, , 25</t>
  </si>
  <si>
    <t>84:05:0020205:1450</t>
  </si>
  <si>
    <t>647460, РОССИЯ, Таймырский (Долгано-Ненецкий) АО, , , с Хатанга, ул Советская, 28, , 28</t>
  </si>
  <si>
    <t>84:05:0020205:1460</t>
  </si>
  <si>
    <t>647460, РОССИЯ, Таймырский (Долгано-Ненецкий) АО, , , с Хатанга, ул Советская, 28, , 39</t>
  </si>
  <si>
    <t>84:05:0020205:1437</t>
  </si>
  <si>
    <t>647460, РОССИЯ, Таймырский (Долгано-Ненецкий) АО, , , с Хатанга, ул Советская, 28, , 44</t>
  </si>
  <si>
    <t>84:05:0020205:1442</t>
  </si>
  <si>
    <t>647460, РОССИЯ, Таймырский (Долгано-Ненецкий) АО, , , с Хатанга, ул Советская, 28, , 49</t>
  </si>
  <si>
    <t>84:05:0020205:1458</t>
  </si>
  <si>
    <t>647460, РОССИЯ, Таймырский (Долгано-Ненецкий) АО, , , с Хатанга, ул Советская, 28, , 52</t>
  </si>
  <si>
    <t>84:05:0020205:1468</t>
  </si>
  <si>
    <t>647460, РОССИЯ, Таймырский (Долгано-Ненецкий) АО, , , с Хатанга, ул Советская, 28, , 56</t>
  </si>
  <si>
    <t>84:05:0020205:1481</t>
  </si>
  <si>
    <t>647460, РОССИЯ, Таймырский (Долгано-Ненецкий) АО, , , с Хатанга, ул Советская, 28, , 66</t>
  </si>
  <si>
    <t>84:05:0020205:1479</t>
  </si>
  <si>
    <t>647460, РОССИЯ, Таймырский (Долгано-Ненецкий) АО, , , с Хатанга, ул Советская, 28, , 9</t>
  </si>
  <si>
    <t>84:05:0020205:1441</t>
  </si>
  <si>
    <t>647460, РОССИЯ, Таймырский (Долгано-Ненецкий) АО, , , с Хатанга, ул Советская, 29, , 2</t>
  </si>
  <si>
    <t>84:05:0020205:636</t>
  </si>
  <si>
    <t>647460, РОССИЯ, Таймырский (Долгано-Ненецкий) АО, , , с Хатанга, ул Советская, 29, , 21</t>
  </si>
  <si>
    <t>84:05:0020205:1617</t>
  </si>
  <si>
    <t>647460, РОССИЯ, Таймырский (Долгано-Ненецкий) АО, , , с Хатанга, ул Советская, 29, , 4</t>
  </si>
  <si>
    <t>84:05:0020205:637</t>
  </si>
  <si>
    <t>647460, РОССИЯ, Таймырский (Долгано-Ненецкий) АО, , , с Хатанга, ул Советская, 29, , 7</t>
  </si>
  <si>
    <t>84:05:0020205:639</t>
  </si>
  <si>
    <t>647460, РОССИЯ, Таймырский (Долгано-Ненецкий) АО, , , с Хатанга, ул Советская, 35, , 15</t>
  </si>
  <si>
    <t>84:05:0020205:1851</t>
  </si>
  <si>
    <t>647460, РОССИЯ, Таймырский (Долгано-Ненецкий) АО, , , с Хатанга, ул Советская, 35, , 5</t>
  </si>
  <si>
    <t>84:05:0020205:1856</t>
  </si>
  <si>
    <t>647460, РОССИЯ, Таймырский (Долгано-Ненецкий) АО, , , с Хатанга, ул Советская, 35, , 7</t>
  </si>
  <si>
    <t>84:05:0020205:1853</t>
  </si>
  <si>
    <t>647460, РОССИЯ, Таймырский (Долгано-Ненецкий) АО, , , с Хатанга, ул Советская, 36, , 7</t>
  </si>
  <si>
    <t>84:05:0000000:225</t>
  </si>
  <si>
    <t>647460, РОССИЯ, Таймырский (Долгано-Ненецкий) АО, , , с Хатанга, ул Советская, 37, , 13</t>
  </si>
  <si>
    <t>84:05:0020205:1283</t>
  </si>
  <si>
    <t>647460, РОССИЯ, Таймырский (Долгано-Ненецкий) АО, , , с Хатанга, ул Советская, 37, , 16</t>
  </si>
  <si>
    <t>84:05:0020205:1288</t>
  </si>
  <si>
    <t>647460, РОССИЯ, Таймырский (Долгано-Ненецкий) АО, , , с Хатанга, ул Советская, 37, , 2</t>
  </si>
  <si>
    <t>84:05:0020205:1280</t>
  </si>
  <si>
    <t>647460, РОССИЯ, Таймырский (Долгано-Ненецкий) АО, , , с Хатанга, ул Советская, 39, , 4</t>
  </si>
  <si>
    <t>84:05:0020205:1577</t>
  </si>
  <si>
    <t>647460, РОССИЯ, Таймырский (Долгано-Ненецкий) АО, , , с Хатанга, ул Советская, 42, , 17</t>
  </si>
  <si>
    <t>84:05:0000000:172</t>
  </si>
  <si>
    <t>647460, РОССИЯ, Таймырский (Долгано-Ненецкий) АО, , , с Хатанга, ул Советская, 42, , 19</t>
  </si>
  <si>
    <t>84:05:0000000:217</t>
  </si>
  <si>
    <t>647460, РОССИЯ, Таймырский (Долгано-Ненецкий) АО, , , с Хатанга, ул Советская, 42, , 23</t>
  </si>
  <si>
    <t>84:05:0020205:2056</t>
  </si>
  <si>
    <t>647460, РОССИЯ, Таймырский (Долгано-Ненецкий) АО, , , с Хатанга, ул Советская, 42, , 24</t>
  </si>
  <si>
    <t>84:05:0000000:175</t>
  </si>
  <si>
    <t>647460, РОССИЯ, Таймырский (Долгано-Ненецкий) АО, , , с Хатанга, ул Советская, 42, , 36</t>
  </si>
  <si>
    <t>84:05:0000000:189</t>
  </si>
  <si>
    <t>647460, РОССИЯ, Таймырский (Долгано-Ненецкий) АО, , , с Хатанга, ул Советская, 42, , 8</t>
  </si>
  <si>
    <t>84:00:0000000:1199</t>
  </si>
  <si>
    <t>647460, РОССИЯ, Таймырский (Долгано-Ненецкий) АО, , , с Хатанга, ул Советская, 44, , 2</t>
  </si>
  <si>
    <t>84:05:0020205:864</t>
  </si>
  <si>
    <t>647460, РОССИЯ, Таймырский (Долгано-Ненецкий) АО, , , с Хатанга, ул Таймырская, 21, А, 1</t>
  </si>
  <si>
    <t>84:05:0020205:1644</t>
  </si>
  <si>
    <t>647460, РОССИЯ, Таймырский (Долгано-Ненецкий) АО, , , с Хатанга, ул Таймырская, 23, А, 1</t>
  </si>
  <si>
    <t>84:05:0020205:1074</t>
  </si>
  <si>
    <t>647460, РОССИЯ, Таймырский (Долгано-Ненецкий) АО, , , с Хатанга, ул Таймырская, 25, , 1</t>
  </si>
  <si>
    <t>84:05:0020205:1359</t>
  </si>
  <si>
    <t>647460, РОССИЯ, Таймырский (Долгано-Ненецкий) АО, , , с Хатанга, ул Таймырская, 25, , 10</t>
  </si>
  <si>
    <t>84:05:0020205:1337</t>
  </si>
  <si>
    <t>647460, РОССИЯ, Таймырский (Долгано-Ненецкий) АО, , , с Хатанга, ул Таймырская, 25, , 12</t>
  </si>
  <si>
    <t>84:05:0020205:1335</t>
  </si>
  <si>
    <t>647460, РОССИЯ, Таймырский (Долгано-Ненецкий) АО, , , с Хатанга, ул Таймырская, 25, , 16</t>
  </si>
  <si>
    <t>84:05:0020205:1348</t>
  </si>
  <si>
    <t>647460, РОССИЯ, Таймырский (Долгано-Ненецкий) АО, , , с Хатанга, ул Таймырская, 25, , 2</t>
  </si>
  <si>
    <t>84:05:0020205:1352</t>
  </si>
  <si>
    <t>647460, РОССИЯ, Таймырский (Долгано-Ненецкий) АО, , , с Хатанга, ул Таймырская, 25, , 20</t>
  </si>
  <si>
    <t>84:05:0020205:1355</t>
  </si>
  <si>
    <t>647460, РОССИЯ, Таймырский (Долгано-Ненецкий) АО, , , с Хатанга, ул Таймырская, 25, , 26</t>
  </si>
  <si>
    <t>84:05:0020205:1339</t>
  </si>
  <si>
    <t>647460, РОССИЯ, Таймырский (Долгано-Ненецкий) АО, , , с Хатанга, ул Таймырская, 25, , 27</t>
  </si>
  <si>
    <t>84:05:0020205:1342</t>
  </si>
  <si>
    <t>647460, РОССИЯ, Таймырский (Долгано-Ненецкий) АО, , , с Хатанга, ул Таймырская, 25, , 28</t>
  </si>
  <si>
    <t>84:05:0020205:1336</t>
  </si>
  <si>
    <t>647460, РОССИЯ, Таймырский (Долгано-Ненецкий) АО, , , с Хатанга, ул Таймырская, 25, , 29</t>
  </si>
  <si>
    <t>84:05:0020205:1344</t>
  </si>
  <si>
    <t>647460, РОССИЯ, Таймырский (Долгано-Ненецкий) АО, , , с Хатанга, ул Таймырская, 25, , 3</t>
  </si>
  <si>
    <t>84:05:0020205:1356</t>
  </si>
  <si>
    <t>647460, РОССИЯ, Таймырский (Долгано-Ненецкий) АО, , , с Хатанга, ул Таймырская, 25, , 5</t>
  </si>
  <si>
    <t>84:05:0020205:1366</t>
  </si>
  <si>
    <t>647460, РОССИЯ, Таймырский (Долгано-Ненецкий) АО, , , с Хатанга, ул Таймырская, 30, , 17</t>
  </si>
  <si>
    <t>84:05:0020205:1242</t>
  </si>
  <si>
    <t>647460, РОССИЯ, Таймырский (Долгано-Ненецкий) АО, , , с Хатанга, ул Таймырская, 30, , 2</t>
  </si>
  <si>
    <t>84:05:0020205:1237</t>
  </si>
  <si>
    <t>647460, РОССИЯ, Таймырский (Долгано-Ненецкий) АО, , , с Хатанга, ул Таймырская, 30, , 21</t>
  </si>
  <si>
    <t>84:05:0020205:1245</t>
  </si>
  <si>
    <t>647460, РОССИЯ, Таймырский (Долгано-Ненецкий) АО, , , с Хатанга, ул Таймырская, 30, , 22</t>
  </si>
  <si>
    <t>84:05:0020205:1249</t>
  </si>
  <si>
    <t>647460, РОССИЯ, Таймырский (Долгано-Ненецкий) АО, , , с Хатанга, ул Таймырская, 30, , 27</t>
  </si>
  <si>
    <t>84:05:0020205:1255</t>
  </si>
  <si>
    <t>647460, РОССИЯ, Таймырский (Долгано-Ненецкий) АО, , , с Хатанга, ул Таймырская, 30, , 8</t>
  </si>
  <si>
    <t>84:05:0020205:1248</t>
  </si>
  <si>
    <t>Итого</t>
  </si>
  <si>
    <t>Сумма налога, не подлежащая уплате в связи с предоставлением льгот, руб.</t>
  </si>
  <si>
    <t>Расчет налог на имущество физических лиц, взимаемый по ставкам, применяемым  к объектам налогообложения, расположенным в границах сельских поселений, от кадастовой стоимости на 2020г.</t>
  </si>
  <si>
    <t>№ п/п</t>
  </si>
  <si>
    <t>Дата и регистрационный № договора</t>
  </si>
  <si>
    <t>Арендатор</t>
  </si>
  <si>
    <t>Площадь арендуемого имущества, кв.м.</t>
  </si>
  <si>
    <t>Назначение имущества</t>
  </si>
  <si>
    <t>Срок действия договора</t>
  </si>
  <si>
    <t>Размер месячной арендной платы, тыс. руб.</t>
  </si>
  <si>
    <t>№01-А-2015 от 23.03.2015</t>
  </si>
  <si>
    <t>ЧП Захарова К.В.</t>
  </si>
  <si>
    <t>под магазин</t>
  </si>
  <si>
    <t>23.03.2015-22.03.2020</t>
  </si>
  <si>
    <t>№02-А-2014 от 29.12.2014</t>
  </si>
  <si>
    <t>ЗАО "Хатангский морской торговый порт</t>
  </si>
  <si>
    <t>пассажирское судно"Таймыр",пассажирские перевозки</t>
  </si>
  <si>
    <t>01.07.2015-30.06.2020</t>
  </si>
  <si>
    <t>под офис</t>
  </si>
  <si>
    <t>ледник п.Новорыбная</t>
  </si>
  <si>
    <t>Государственное предприятие Красноярского края "Губернские аптеки"</t>
  </si>
  <si>
    <t>фармацевтическая деятельность</t>
  </si>
  <si>
    <t>СПРА "Новая"</t>
  </si>
  <si>
    <t>мерзлотник рыбный,хранение с/х прод.</t>
  </si>
  <si>
    <t>ООО "Весна"</t>
  </si>
  <si>
    <t>баржа БП-102,для перевозки грузов</t>
  </si>
  <si>
    <t>№02-А-2016 от 11.07.2016</t>
  </si>
  <si>
    <t>УК "ЭнергобытСервис"</t>
  </si>
  <si>
    <t>с.10.07.16-09.07.21</t>
  </si>
  <si>
    <t>№03-А-2016 от 11.07.2016</t>
  </si>
  <si>
    <t>ООО "Энергия"</t>
  </si>
  <si>
    <t>гараж</t>
  </si>
  <si>
    <t>№01-А-2017 от 28.04.2017</t>
  </si>
  <si>
    <t>01.05.2017-31.12.2039</t>
  </si>
  <si>
    <t>итого</t>
  </si>
  <si>
    <t>ИТОГО</t>
  </si>
  <si>
    <t>№05-А-2018 от 05.06.2018</t>
  </si>
  <si>
    <t>ПСА "Наско"</t>
  </si>
  <si>
    <t>05.06.2018-04.06.2023</t>
  </si>
  <si>
    <t>№07-А-2018 от 16.09.2018</t>
  </si>
  <si>
    <t>16.09.2018-15.09.2020</t>
  </si>
  <si>
    <t>№02-А-2019 от 29.04.2018</t>
  </si>
  <si>
    <t>ИП Жапов Б.Б.</t>
  </si>
  <si>
    <t>П.Новая</t>
  </si>
  <si>
    <t>29.04.2019-28.04.2024г.г.</t>
  </si>
  <si>
    <t>№06-А-2017 от 05.12.2017</t>
  </si>
  <si>
    <t>05.12.2017-04.12.2020</t>
  </si>
  <si>
    <t>№02-А-2018 от 05.06.2018</t>
  </si>
  <si>
    <t>05.06.2018-05.06.2023</t>
  </si>
  <si>
    <t>№03-А-2018 от 05.06.2018</t>
  </si>
  <si>
    <t>нежилые помещения</t>
  </si>
  <si>
    <t>№04-А-2018 от 05.06.2018</t>
  </si>
  <si>
    <t>нежилые помещения (мастерские)</t>
  </si>
  <si>
    <t>№05-А-2017 от 05.12.2017</t>
  </si>
  <si>
    <t>05.12.2017-04.12.2022</t>
  </si>
  <si>
    <t>движимое имущество</t>
  </si>
  <si>
    <t>кабельные линии электропередачь</t>
  </si>
  <si>
    <t>-</t>
  </si>
  <si>
    <t>проект</t>
  </si>
  <si>
    <t>Ф.И.О./Юридические лица</t>
  </si>
  <si>
    <t>площадь (кв.м)</t>
  </si>
  <si>
    <t>в районе дома №31 по ул.Полярная</t>
  </si>
  <si>
    <t>в районе дома №14 по ул.Набережная</t>
  </si>
  <si>
    <t>в районе дома №11 по ул.Экспедиционная</t>
  </si>
  <si>
    <t>размещение трансформаторной подстанции №44</t>
  </si>
  <si>
    <t>размещение трансформаторной подстанции №45</t>
  </si>
  <si>
    <t>размещение трансформаторной подстанции №40</t>
  </si>
  <si>
    <t>размещение трансформаторной подстанции №34</t>
  </si>
  <si>
    <t>размещение трансформаторной подстанции №39</t>
  </si>
  <si>
    <t>размещение трансформаторной подстанции №30</t>
  </si>
  <si>
    <t>размещение трансформаторной подстанции №19</t>
  </si>
  <si>
    <t>размещение трансформаторной подстанции №17</t>
  </si>
  <si>
    <t>размещение трансформаторной подстанции №10</t>
  </si>
  <si>
    <t>размещение трансформаторной подстанции №7</t>
  </si>
  <si>
    <t>эксплуатация производственных объектов</t>
  </si>
  <si>
    <t>сети теплоснабжения,водоснабжения,канализации</t>
  </si>
  <si>
    <t>п.Новорыбная,под магазином-ангар</t>
  </si>
  <si>
    <t>№ 84:05:0020205:1733</t>
  </si>
  <si>
    <t>01-АЗУ -2018</t>
  </si>
  <si>
    <t>ООО "Управляющая компания "ЭнергобытСервис"</t>
  </si>
  <si>
    <t>02-АЗУ -2018</t>
  </si>
  <si>
    <t xml:space="preserve"> № 84:05:0020205:1734</t>
  </si>
  <si>
    <t>№ 84:05:020205:160</t>
  </si>
  <si>
    <t>18.04.2016-31.12.2039</t>
  </si>
  <si>
    <t>02-АЗУ -2016</t>
  </si>
  <si>
    <t>№ 84:05:020205:148</t>
  </si>
  <si>
    <t>03-АЗУ -2016</t>
  </si>
  <si>
    <t xml:space="preserve"> № 84:05:020205:149</t>
  </si>
  <si>
    <t>04-АЗУ -2016</t>
  </si>
  <si>
    <t>№ 84:05:020205:150</t>
  </si>
  <si>
    <t>№ 84:05:020205:151</t>
  </si>
  <si>
    <t>05-АЗУ -2016</t>
  </si>
  <si>
    <t>06-АЗУ -2016</t>
  </si>
  <si>
    <t>№ 84:05:020205:152</t>
  </si>
  <si>
    <t>№ 84:05:020205:153</t>
  </si>
  <si>
    <t>07-АЗУ -2016</t>
  </si>
  <si>
    <t>№ 84:05:020205:154</t>
  </si>
  <si>
    <t>08-АЗУ -2016</t>
  </si>
  <si>
    <t>№ 84:05:020205:155</t>
  </si>
  <si>
    <t>09-АЗУ -2016</t>
  </si>
  <si>
    <t>№ 84:05:020205:156</t>
  </si>
  <si>
    <t>10-АЗУ -2016</t>
  </si>
  <si>
    <t>№ 84:05:020205:157</t>
  </si>
  <si>
    <t>11-АЗУ -2016</t>
  </si>
  <si>
    <t>№ 84:05:0020205:1735</t>
  </si>
  <si>
    <t>02-АЗУ -2015</t>
  </si>
  <si>
    <t>18.07.2017-31.12.2019</t>
  </si>
  <si>
    <t>№ 84:05:0020205:2184</t>
  </si>
  <si>
    <t>№ 84:05:0020106:265</t>
  </si>
  <si>
    <t>сумма арендной платы в месяц(руб)</t>
  </si>
  <si>
    <t>сумма арендной платы год (руб)</t>
  </si>
  <si>
    <t>номер договора</t>
  </si>
  <si>
    <t>срок договора</t>
  </si>
  <si>
    <t>кадастровый номер земельного участка</t>
  </si>
  <si>
    <t>№ 84:05:0020205:1730</t>
  </si>
  <si>
    <t>01-АУЗ-2019</t>
  </si>
  <si>
    <t>23.04.2019-31.12.2019</t>
  </si>
  <si>
    <t>Ожидаемое исполнение на 2019г.</t>
  </si>
  <si>
    <t>погашение задолженности , пени</t>
  </si>
  <si>
    <t>Расчет доходов   от арендной платы на заключение договоров аренды за земли, находящиеся в собственности сельского поселения Хатанга на 2020г.</t>
  </si>
  <si>
    <t>Расчет на 2020г.</t>
  </si>
  <si>
    <t>Расчет доходов   от арендной платы на заключение договоров аренды муниципального имущества , находящиеся в собственности сельского поселения Хатанга на 2020г.</t>
  </si>
  <si>
    <t xml:space="preserve">кадастовая стоимость </t>
  </si>
  <si>
    <t>ставка налога</t>
  </si>
  <si>
    <t>Приложение 4</t>
  </si>
  <si>
    <t>Наименование организации</t>
  </si>
  <si>
    <t>ФГКУ "31 отряд Федеральной противопожарной службы по Красноярскому краю"</t>
  </si>
  <si>
    <t>Отдел МВД России по ТДНМР</t>
  </si>
  <si>
    <t>ФГУП "Гидрографическое предприятие"</t>
  </si>
  <si>
    <t>ФГУП "Заповедники Таймыра"</t>
  </si>
  <si>
    <t>ГУ "Архангельский центр по гидрометеорологии и мониторингу окружающей среды с региональными функциями"</t>
  </si>
  <si>
    <t>ПАО "Ростелеком"</t>
  </si>
  <si>
    <t>ПАО "Сбербанк России""</t>
  </si>
  <si>
    <t>ГУ Банк "России"</t>
  </si>
  <si>
    <t>Расчет земельного налога, уплачиваемого организациями на территорию сельского поселения Хатанга на 2020г.</t>
  </si>
  <si>
    <t>Сумма исчисленного налога</t>
  </si>
  <si>
    <t>Кадастровая стоимость, подлежащая налогообложению  руб.</t>
  </si>
  <si>
    <t>Площадь, кв.м (за минусом лиготируемых 20 кв.м.)</t>
  </si>
  <si>
    <t>01-А-2019 от 29.04.2019</t>
  </si>
  <si>
    <t>БПК "ТАТ"</t>
  </si>
  <si>
    <t>03-А-2019 от 29.04.2019</t>
  </si>
  <si>
    <t>13.02.2019-12.02.2033</t>
  </si>
  <si>
    <t>01.02.2019-31.12.2021</t>
  </si>
  <si>
    <t>02-АЗУ -2019</t>
  </si>
  <si>
    <t>03-АЗУ -2019</t>
  </si>
  <si>
    <t>01.02.2019-31.12.2019</t>
  </si>
  <si>
    <t>Приложение 3</t>
  </si>
  <si>
    <t>№ договора</t>
  </si>
  <si>
    <t>площадь</t>
  </si>
  <si>
    <t>продление договоров</t>
  </si>
  <si>
    <t>Задолженность на 01.01.19</t>
  </si>
  <si>
    <t>начислено платы в месяц</t>
  </si>
  <si>
    <t>начислено платы в год</t>
  </si>
  <si>
    <t>посупление на 01.07.2019г.</t>
  </si>
  <si>
    <t>ожидаемое поступление 2 полугодие2019г.</t>
  </si>
  <si>
    <t>ожидаемое поступление 2019г.</t>
  </si>
  <si>
    <t>Болдырева Элистина Кичеевна</t>
  </si>
  <si>
    <t>№02-КН-2017 от 14.02.2017г.</t>
  </si>
  <si>
    <t>ул.Краснопеева,30кв.6</t>
  </si>
  <si>
    <t>Елашов Александр Владимирович</t>
  </si>
  <si>
    <t>№20-КН-2016 от 23.11.2016г.</t>
  </si>
  <si>
    <t>ул.Норильская,6, кв.19</t>
  </si>
  <si>
    <t>Царакова Жанна Фидаровна</t>
  </si>
  <si>
    <t>ул.Краснопеева,29кв.22</t>
  </si>
  <si>
    <t>31.05.2018г</t>
  </si>
  <si>
    <t>Мерзляков Вячеслав Леонтьевич</t>
  </si>
  <si>
    <t>№02-КН-2018 от 24.04.2018г.</t>
  </si>
  <si>
    <t>ул.Краснопеева,8 кв.6</t>
  </si>
  <si>
    <t>17.04.2018г</t>
  </si>
  <si>
    <t>Кокаева Оксана Бековна</t>
  </si>
  <si>
    <t>№07-КН-2016 от 01.06.2016г.</t>
  </si>
  <si>
    <t>Ул.Таймырская д.47,кв.14</t>
  </si>
  <si>
    <t>01.06.2016г</t>
  </si>
  <si>
    <t>Сергеева Наталия Леонидовна</t>
  </si>
  <si>
    <t>№08-КН-2017 от 13.10.2017</t>
  </si>
  <si>
    <t>ул.Экспедиционная,д.1,кв.25</t>
  </si>
  <si>
    <t>Балалайщикова Ирина Васильевна</t>
  </si>
  <si>
    <t>№09-КН-2017 от 17.11.2017г</t>
  </si>
  <si>
    <t>ул.Таймырская.16кв.1</t>
  </si>
  <si>
    <t>Насонова Светлана Евгеньевна</t>
  </si>
  <si>
    <t>№01-КН-2018 от 11.01.2018г</t>
  </si>
  <si>
    <t>ул.Геологическая,д.8 кв.8</t>
  </si>
  <si>
    <t>Мацишин Анна Спиридоновна</t>
  </si>
  <si>
    <t>№4-КН-2016 от 18.04.2016</t>
  </si>
  <si>
    <t>ул.Таймырская, 45-7</t>
  </si>
  <si>
    <t>Кузнецов Антон Вадимович</t>
  </si>
  <si>
    <t>№05-КН-2018 от 10.05.2018г.</t>
  </si>
  <si>
    <t>ул.Советская,д.17,кв.43</t>
  </si>
  <si>
    <t>Коваленко Елена Ильинична</t>
  </si>
  <si>
    <t>№02-КН-2015 от 30.04.2015г.</t>
  </si>
  <si>
    <t>Ул.Советская,44-4</t>
  </si>
  <si>
    <t>Тридворнов Александр Петрович</t>
  </si>
  <si>
    <t>№06-КН-2017 от 04.07.2017г</t>
  </si>
  <si>
    <t>Ул.Советская,39-4а</t>
  </si>
  <si>
    <t>Понамарчук Светлана Ивановна</t>
  </si>
  <si>
    <t>№07-КН-2017 от 04.07.2017г</t>
  </si>
  <si>
    <t>Ул.Норильская 6,кв.17</t>
  </si>
  <si>
    <t>Герман Любовь Алексеевна</t>
  </si>
  <si>
    <t>№06-КН-2018 от 30.08.2018г</t>
  </si>
  <si>
    <t>Ул.Таймырская,д.47,кв.3</t>
  </si>
  <si>
    <t>Попова Юлия Андреевна</t>
  </si>
  <si>
    <t xml:space="preserve">№11-КН-2018 от 19.10.2018г </t>
  </si>
  <si>
    <t>ул.Краснопеева,18-14</t>
  </si>
  <si>
    <t>08.10.2018.</t>
  </si>
  <si>
    <t>Харитонюк Игорь Иванович</t>
  </si>
  <si>
    <t>№3-КН-2016 от 28.03.2016г</t>
  </si>
  <si>
    <t>Ул.Советская,д.31,кВ.12</t>
  </si>
  <si>
    <t>28.03.2016г.</t>
  </si>
  <si>
    <t>Антонова Анна Евдокимовна</t>
  </si>
  <si>
    <t>Ул.Экспедиционная,д. 1,кв.32</t>
  </si>
  <si>
    <t>18.04.2018г</t>
  </si>
  <si>
    <t>Жульдиков Владимир Алексеевич</t>
  </si>
  <si>
    <t>№10-КН-2016 от 23.06.2016г</t>
  </si>
  <si>
    <t>Ул.Советская,д.24,кВ.2</t>
  </si>
  <si>
    <t>23.06.2016.</t>
  </si>
  <si>
    <t>Эренценова Людмила Николаевна</t>
  </si>
  <si>
    <t>№12-КН-2016 от 06.10.2016</t>
  </si>
  <si>
    <t>Ул.Полярная,д.37,кв.9</t>
  </si>
  <si>
    <t>Свердлова Наталья Сергеевна</t>
  </si>
  <si>
    <t>№13-КН-2016 от 15.11.2016</t>
  </si>
  <si>
    <t>Ул.Таймырская,д.45, кв.1</t>
  </si>
  <si>
    <t>Немченко Ирина Анварьевна</t>
  </si>
  <si>
    <t>№15-КН-2016 от 15.11.2016</t>
  </si>
  <si>
    <t>Ул.Советская,д.31,кв.6</t>
  </si>
  <si>
    <t>Костенко Светлана Ивановна</t>
  </si>
  <si>
    <t>№16-КН-2016 от 15.11.2016</t>
  </si>
  <si>
    <t>Ул.Экспедиционная,д.1,кв.15.</t>
  </si>
  <si>
    <t>Кубышев Анатолий Иванович</t>
  </si>
  <si>
    <t>№17-КН-2016 от 23.11.2016</t>
  </si>
  <si>
    <t>Ул.Норильская 13А,кв.1</t>
  </si>
  <si>
    <t>расторгли с 22.01.19</t>
  </si>
  <si>
    <t>Чалый Сергей Валерьевич</t>
  </si>
  <si>
    <t>№18-КН-2016 от 23.11.2016</t>
  </si>
  <si>
    <t>Ул.Экспедиционная,д.8, кв.2</t>
  </si>
  <si>
    <t>Шайков Александр Александрович</t>
  </si>
  <si>
    <t>№19-КН-2016 от 23.11.2016</t>
  </si>
  <si>
    <t>Ул.Экспедиционная,д.5, кв.5</t>
  </si>
  <si>
    <t>Чумак Ольга Александровна</t>
  </si>
  <si>
    <t>№21-КН-2016 от 23.11.2016</t>
  </si>
  <si>
    <t>Ул.Экспедиционная,д.5, кв.7</t>
  </si>
  <si>
    <t>Решетов Леонид Игоревич</t>
  </si>
  <si>
    <t>№09-КН-2018 от 01.10.2018</t>
  </si>
  <si>
    <t>Боровлев Леонид Игоревич</t>
  </si>
  <si>
    <t>№3-КН-2018 от 24.04.2018</t>
  </si>
  <si>
    <t>Кузенкова Екатерина Куприяновна</t>
  </si>
  <si>
    <t>№1-КН-2016 от 28.03.2016</t>
  </si>
  <si>
    <t>ул.Краснопеева,   18-14</t>
  </si>
  <si>
    <t>Свердлова Ольга Алексеевна</t>
  </si>
  <si>
    <t>№24-КН-2016 от 30.11.2016</t>
  </si>
  <si>
    <t>Эрдеева Элзята Васильевна</t>
  </si>
  <si>
    <t>№01-КН-2017 от 14.02.2017</t>
  </si>
  <si>
    <t>Ул.Краснопеева 21А,кв.10</t>
  </si>
  <si>
    <t>Бештинова Жанна Олеговна</t>
  </si>
  <si>
    <t>Ул.Советская,40,кв.4</t>
  </si>
  <si>
    <t>Лабуз Евгений Федорович</t>
  </si>
  <si>
    <t>№26-КН-2016 от 30.11.2016</t>
  </si>
  <si>
    <t>Ул.Советская,д.36,кв.4</t>
  </si>
  <si>
    <t>Чуприна Анастасия Семеновна</t>
  </si>
  <si>
    <t>№10-КН-2017 от 17.11.2017</t>
  </si>
  <si>
    <t>Ул.Советская,д.21,кв.25</t>
  </si>
  <si>
    <t>Сеннов Сергей Валентинович</t>
  </si>
  <si>
    <t>№04-КН-2018 от 24.04.2018</t>
  </si>
  <si>
    <t>Ул.Советская,д.28,кв.16</t>
  </si>
  <si>
    <t>Соловьева Татьяна Валентиновна</t>
  </si>
  <si>
    <t>№07-КН-2018 от 03.10.2018</t>
  </si>
  <si>
    <t>Ул. Краснопеева,д.23,кв.4</t>
  </si>
  <si>
    <t>Борякина Татьяна Ивановна</t>
  </si>
  <si>
    <t>№08-КН-2018 от 03.10.2018</t>
  </si>
  <si>
    <t>Ул.Аэропортовская,21А, кв.2</t>
  </si>
  <si>
    <t>Маслов Сергей Викторович</t>
  </si>
  <si>
    <t>№10-КН-2018 от 19.10.2018</t>
  </si>
  <si>
    <t>ул.Таймырская,д.18,кв.2</t>
  </si>
  <si>
    <t>Шадловский Николай Андреевич</t>
  </si>
  <si>
    <t>№9-КН-2016 от 01.06.2017</t>
  </si>
  <si>
    <t>Антонова Н.С</t>
  </si>
  <si>
    <t>рассторгли</t>
  </si>
  <si>
    <t>Кочемасова</t>
  </si>
  <si>
    <t>Яроцкий</t>
  </si>
  <si>
    <t xml:space="preserve">Жарков </t>
  </si>
  <si>
    <t>Кныш</t>
  </si>
  <si>
    <t>насонова</t>
  </si>
  <si>
    <t>Доманин Александр Юрьевич</t>
  </si>
  <si>
    <t>01-КН-2019 от 24.01.2019</t>
  </si>
  <si>
    <t>сальдо на 01.01.2019</t>
  </si>
  <si>
    <t xml:space="preserve"> начислено в месяц,я</t>
  </si>
  <si>
    <t>ф</t>
  </si>
  <si>
    <t>м</t>
  </si>
  <si>
    <t>а</t>
  </si>
  <si>
    <t>и</t>
  </si>
  <si>
    <t>6мес</t>
  </si>
  <si>
    <t>начислено в год</t>
  </si>
  <si>
    <t>я</t>
  </si>
  <si>
    <t>Оплачено  на 01.07.2019</t>
  </si>
  <si>
    <t>в том числе уплата зад.прошлых лет</t>
  </si>
  <si>
    <t>ул Норильская №8</t>
  </si>
  <si>
    <t>Клушина Елена Владимировна</t>
  </si>
  <si>
    <t xml:space="preserve"> квартира №1</t>
  </si>
  <si>
    <t>Шнайдер Вера Адольфовна</t>
  </si>
  <si>
    <t xml:space="preserve"> квартира №2</t>
  </si>
  <si>
    <t>Пантелеев Сергей Игоревич</t>
  </si>
  <si>
    <t xml:space="preserve"> квартира №3</t>
  </si>
  <si>
    <t>Чуденко Анатолий Дмитриевич</t>
  </si>
  <si>
    <t xml:space="preserve"> квартира №4</t>
  </si>
  <si>
    <t xml:space="preserve"> квартира №5</t>
  </si>
  <si>
    <t xml:space="preserve"> квартира №8</t>
  </si>
  <si>
    <t xml:space="preserve"> квартира №21</t>
  </si>
  <si>
    <t xml:space="preserve"> квартира №23</t>
  </si>
  <si>
    <t>ул Норильская №13А</t>
  </si>
  <si>
    <t>АстапенкоВалерий Владимирович</t>
  </si>
  <si>
    <t>Ромашкина Галина Викторовна</t>
  </si>
  <si>
    <t>Придня Николай Иванович</t>
  </si>
  <si>
    <t xml:space="preserve"> квартира №10</t>
  </si>
  <si>
    <t>КнышАнна Владимировна</t>
  </si>
  <si>
    <t xml:space="preserve"> квартира №14</t>
  </si>
  <si>
    <t>ул Норильская №15</t>
  </si>
  <si>
    <t>Федосеева Оксана Дмитриевна</t>
  </si>
  <si>
    <t xml:space="preserve"> квартира №9</t>
  </si>
  <si>
    <t>ул Норильская №6</t>
  </si>
  <si>
    <t>Бархатов ГеннадийВасильевич</t>
  </si>
  <si>
    <t>Красуля Николай Николаевич</t>
  </si>
  <si>
    <t>Гасанова Альбина Эльдаровна</t>
  </si>
  <si>
    <t>ул Норильская №2</t>
  </si>
  <si>
    <t>квартира №2(соцнайм с 15.08.2018)</t>
  </si>
  <si>
    <t>МихайловСергей Николаевич</t>
  </si>
  <si>
    <t>квартира№3</t>
  </si>
  <si>
    <t>Костромина Ксения Николаевна</t>
  </si>
  <si>
    <t>Пушкин Иван Владимирович</t>
  </si>
  <si>
    <t xml:space="preserve"> квартира №10(16.03.2015)</t>
  </si>
  <si>
    <t>ул Геологическая №2</t>
  </si>
  <si>
    <t>Токарева Оксана Александровна</t>
  </si>
  <si>
    <t>Михайлов Артем Сергеевич</t>
  </si>
  <si>
    <t xml:space="preserve"> квартира №7</t>
  </si>
  <si>
    <t>ул Ангарская №1</t>
  </si>
  <si>
    <t>Пупков Михаил Семенович</t>
  </si>
  <si>
    <t>ул Ангарская №4</t>
  </si>
  <si>
    <t>Чернокнижникова Елена Юрьевна</t>
  </si>
  <si>
    <t xml:space="preserve"> квартира №13                               </t>
  </si>
  <si>
    <t>Таймырская ,32(3-эт)</t>
  </si>
  <si>
    <t>Алимкин Юрий Егорович</t>
  </si>
  <si>
    <t>квартира № 2</t>
  </si>
  <si>
    <t>Бальцева Ольга Олеговна</t>
  </si>
  <si>
    <t>квартира № 3</t>
  </si>
  <si>
    <t>квартира № 6</t>
  </si>
  <si>
    <t>Малыхин Михаил Юрьевич</t>
  </si>
  <si>
    <t>квартира № 20</t>
  </si>
  <si>
    <t>Костенко Дмитрий Викторович</t>
  </si>
  <si>
    <t>квартира № 24  с 02.12.16)</t>
  </si>
  <si>
    <t>ул.Краснопеева,30</t>
  </si>
  <si>
    <t>Кляузер Геннадий Александрович</t>
  </si>
  <si>
    <t>квартира № 5</t>
  </si>
  <si>
    <t>ул.Таймырская, 25        (I подъезд)</t>
  </si>
  <si>
    <t>Гончаров Евгений Борисович</t>
  </si>
  <si>
    <t>квартира № 15</t>
  </si>
  <si>
    <t>ул.Таймырская, 25        (II подъезд)</t>
  </si>
  <si>
    <t>Прокошева Любовь Владимировна</t>
  </si>
  <si>
    <t>квартира № 31</t>
  </si>
  <si>
    <t>ул. Набережная, 10</t>
  </si>
  <si>
    <t>Назимов Дмитрий Анатольевич</t>
  </si>
  <si>
    <t>квартира № 14</t>
  </si>
  <si>
    <t>Поротов Алексей Егорович</t>
  </si>
  <si>
    <t>ул. Краснопеева, 29</t>
  </si>
  <si>
    <t>Ильин Сергей Васильевич</t>
  </si>
  <si>
    <t>квартира № 3(Ильин)</t>
  </si>
  <si>
    <t>ул.Экспедиционная,5</t>
  </si>
  <si>
    <t>Рожко Виталий Николаевич</t>
  </si>
  <si>
    <t>Саватеев Дмитрий Вячеславович</t>
  </si>
  <si>
    <t>Фомин Сергей Борисович</t>
  </si>
  <si>
    <t>квартира № 16</t>
  </si>
  <si>
    <t>Иванищак Василий Иванович</t>
  </si>
  <si>
    <t>квартира № 21(02.12.2015)</t>
  </si>
  <si>
    <t>Чуприн Андрей Иванович</t>
  </si>
  <si>
    <t>квартира № 22</t>
  </si>
  <si>
    <t>Дзюба Марина Петровна</t>
  </si>
  <si>
    <t>квартира № 24</t>
  </si>
  <si>
    <t>ул.Краснопеева, 10</t>
  </si>
  <si>
    <t>Габибова Вера Ивановна</t>
  </si>
  <si>
    <t>квартира № 1</t>
  </si>
  <si>
    <t>ул.Краснопеева, 9</t>
  </si>
  <si>
    <t>Тевс Владимир Иванович</t>
  </si>
  <si>
    <t>Солохин Василий Иванович</t>
  </si>
  <si>
    <t>квартира № 18</t>
  </si>
  <si>
    <t>Савватеев Алексей Михайлович</t>
  </si>
  <si>
    <t>квартира № 26</t>
  </si>
  <si>
    <t>Пантеелев Сергей Игоревич</t>
  </si>
  <si>
    <t>квартира № 30(узнать про малооб)</t>
  </si>
  <si>
    <t>ул.Краснопеева, 21-А</t>
  </si>
  <si>
    <t>Чуприн Константин Кириллович</t>
  </si>
  <si>
    <t>Страшко Василий Валериевич</t>
  </si>
  <si>
    <t>Зайцев (комнайм)</t>
  </si>
  <si>
    <t>ул.Краснопеева, 7</t>
  </si>
  <si>
    <t>Чуприна Наталья Васильевна</t>
  </si>
  <si>
    <t>Алексеенко Артем Александрович</t>
  </si>
  <si>
    <t>квартира № 11</t>
  </si>
  <si>
    <t>ул.Краснопеева, 8</t>
  </si>
  <si>
    <t>Гофаров Вениамин Анатольевич</t>
  </si>
  <si>
    <t>ул.Советская, 42                (II подъезд)</t>
  </si>
  <si>
    <t>Халява Наталья Васильевна</t>
  </si>
  <si>
    <t>квартира № 18(служ..найм)</t>
  </si>
  <si>
    <t>Кальчук Геннадий Владимирович</t>
  </si>
  <si>
    <t>квартира № 27(кальчук вал.конст.)</t>
  </si>
  <si>
    <t>Невечерина Юлия Александровна</t>
  </si>
  <si>
    <t>квартира № 28(невечерина)</t>
  </si>
  <si>
    <t>ул.Краснопеева, 23</t>
  </si>
  <si>
    <t>Мухина Вера Саввична</t>
  </si>
  <si>
    <t>Чуприн Сергей Иванович</t>
  </si>
  <si>
    <t>ул.Советская,28</t>
  </si>
  <si>
    <t>Дуничев Андрей Николаевич</t>
  </si>
  <si>
    <t>квартира № 21</t>
  </si>
  <si>
    <t>ул.Полярная, 32</t>
  </si>
  <si>
    <t xml:space="preserve">Бойко Антонина Федоровна </t>
  </si>
  <si>
    <t>ул.Полярная ,28</t>
  </si>
  <si>
    <t>Маркова Евгения Владимировна</t>
  </si>
  <si>
    <t>Гофаров Анатолий Исмаилович</t>
  </si>
  <si>
    <t>квартира № 8(с 14.05.2018)</t>
  </si>
  <si>
    <t>ул.Полярная, 30</t>
  </si>
  <si>
    <t>Киселев Владимир Александрович</t>
  </si>
  <si>
    <t>ул.Набережная, 15</t>
  </si>
  <si>
    <t>Мельников Алексей Сергеевич</t>
  </si>
  <si>
    <t>Антонова Снежана Алексеевна</t>
  </si>
  <si>
    <t>квартира № 4</t>
  </si>
  <si>
    <t>Ахмадулин Вячеслав Геннадьевич</t>
  </si>
  <si>
    <t>ул.Полярная, 26</t>
  </si>
  <si>
    <t>квартира № 13</t>
  </si>
  <si>
    <t>ул.Полярная, 41</t>
  </si>
  <si>
    <t>ул.Аэропортовская,13</t>
  </si>
  <si>
    <t>квартира № 10</t>
  </si>
  <si>
    <t>ул.Таймырская, 23 А</t>
  </si>
  <si>
    <t>ул.Экспедиционная,1  (3-эт)</t>
  </si>
  <si>
    <t>квартира № 28</t>
  </si>
  <si>
    <t>квартира № 34</t>
  </si>
  <si>
    <t>квартира № 35</t>
  </si>
  <si>
    <t>ул.Таймырская, 49</t>
  </si>
  <si>
    <t>квартира № 5-служ. с 15.03.17</t>
  </si>
  <si>
    <t>ул.Таймырская, 21 А</t>
  </si>
  <si>
    <t>квартира № 5(16.03.2015)</t>
  </si>
  <si>
    <t>квартира № 7(16.03.2015)</t>
  </si>
  <si>
    <t>ул.Таймырская, 47</t>
  </si>
  <si>
    <t>квартира № 9</t>
  </si>
  <si>
    <t>ул.Таймырская, 16</t>
  </si>
  <si>
    <t>квартира № 7</t>
  </si>
  <si>
    <t>квартира № 8</t>
  </si>
  <si>
    <t>ул.Аэропортовская, 21 А</t>
  </si>
  <si>
    <t>ул.Таймырская, 30(4 эт)</t>
  </si>
  <si>
    <t>квартира № 25</t>
  </si>
  <si>
    <t>ул.Советская, 21</t>
  </si>
  <si>
    <t>квартира № 16(21.12.2017)</t>
  </si>
  <si>
    <t>ул.Советская, 17</t>
  </si>
  <si>
    <t>ул.Краснопеева, 18</t>
  </si>
  <si>
    <t>квартира № 11(16.03.2015)</t>
  </si>
  <si>
    <t>квартира № 52(30.05.16)_</t>
  </si>
  <si>
    <t>квартира № 75</t>
  </si>
  <si>
    <t>квартира № 78</t>
  </si>
  <si>
    <t>ул.Аэропортовская, 5</t>
  </si>
  <si>
    <t>ул.Советская, 24</t>
  </si>
  <si>
    <t>ул.Аэропортовская,16</t>
  </si>
  <si>
    <t>ул.Аэропортовская, 20А</t>
  </si>
  <si>
    <t>ул.Аэропортовская,22</t>
  </si>
  <si>
    <t>ул.Аэропортовская,12</t>
  </si>
  <si>
    <t>квартира № 1(ав.дом и разобран)</t>
  </si>
  <si>
    <t>квартира № 2(ав.дом и разобран)</t>
  </si>
  <si>
    <t>ул.Аэропортовская,20</t>
  </si>
  <si>
    <t>квартира № 1(сл.фонд,пустая)</t>
  </si>
  <si>
    <t>ул.Таймырская, 18</t>
  </si>
  <si>
    <t>квартира № 10(05.02.2015)</t>
  </si>
  <si>
    <t>ул.Советская , 23</t>
  </si>
  <si>
    <t>ул.Советская, 31</t>
  </si>
  <si>
    <t>ул.Советская, 35</t>
  </si>
  <si>
    <t>квартира № 9-10 объед.по реш суд с.г.р.п. 22.06.2015)</t>
  </si>
  <si>
    <t>ул.Экспедиционная,32</t>
  </si>
  <si>
    <t>квартира № 2(служ)</t>
  </si>
  <si>
    <t>ул.Советская, 44</t>
  </si>
  <si>
    <t>ул.Таймырская, 45</t>
  </si>
  <si>
    <t>квартира № 19</t>
  </si>
  <si>
    <t>ул.Полярная, 37</t>
  </si>
  <si>
    <t>ул.Полярная, 34(авар с 30.11.2018)</t>
  </si>
  <si>
    <t>ул.Таймырская, 17</t>
  </si>
  <si>
    <t xml:space="preserve">квартира № 9 </t>
  </si>
  <si>
    <t>ул.Аэропортовская, 7</t>
  </si>
  <si>
    <t>квартира № 4(06.12.16)</t>
  </si>
  <si>
    <t>ул.Советская, 39</t>
  </si>
  <si>
    <t>квартира № 3 а</t>
  </si>
  <si>
    <t>квартира № 5 а(с 25.02.2015)</t>
  </si>
  <si>
    <t>квартира № 7 а</t>
  </si>
  <si>
    <t>ул.Экспедиционная, 8</t>
  </si>
  <si>
    <t>квартира № 2(комнайм)</t>
  </si>
  <si>
    <t>ул.Советская, 29  (4 эт)</t>
  </si>
  <si>
    <t>квартира № 3(малоим)</t>
  </si>
  <si>
    <t>квартира № 10(мал с 01.01.2017)</t>
  </si>
  <si>
    <t>ул.Полярная, 10</t>
  </si>
  <si>
    <t>ул.Аэропортовская, 21</t>
  </si>
  <si>
    <t>ул.Таймырская, 44</t>
  </si>
  <si>
    <t>квартира № 5(мал)</t>
  </si>
  <si>
    <t>квартира № 12</t>
  </si>
  <si>
    <t>ул.Советская, 40</t>
  </si>
  <si>
    <t>квартира № 10(29.10.15)</t>
  </si>
  <si>
    <t>квартира № 13(24.12.15)</t>
  </si>
  <si>
    <t>квартира № 15(06.05.2015)</t>
  </si>
  <si>
    <t>Итого  Хатанга:</t>
  </si>
  <si>
    <t>Расчет поступлений от использования имущества, находящегося в   собственности сельских поселений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казенных)(коммерческий найм)</t>
  </si>
  <si>
    <t>Ф.И.О.арендатора</t>
  </si>
  <si>
    <t>Пргназ поступлений на 2020г.</t>
  </si>
  <si>
    <t>адрес объекта</t>
  </si>
  <si>
    <t>ожидаемое поступление на 2019г.г.</t>
  </si>
  <si>
    <t>прогноз поступлений на 2020г.</t>
  </si>
  <si>
    <t>поступление задолженности прошлых лет 2020г.</t>
  </si>
  <si>
    <t>Расчет поступлений от использования имущества, находящегося в   собственности сельских поселений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казенных)(социальный  найм)</t>
  </si>
  <si>
    <t>Приложение 5</t>
  </si>
  <si>
    <t>Приложение 6</t>
  </si>
  <si>
    <t>Приложение №1</t>
  </si>
  <si>
    <t>к Пояснительной записке</t>
  </si>
  <si>
    <t xml:space="preserve">Расчет суммы налога на доходы физических лиц </t>
  </si>
  <si>
    <t>№</t>
  </si>
  <si>
    <t>Наименование показателя</t>
  </si>
  <si>
    <t>Ед.изм.</t>
  </si>
  <si>
    <t>Расчет</t>
  </si>
  <si>
    <t>Прогноз</t>
  </si>
  <si>
    <t>на 2020 год</t>
  </si>
  <si>
    <t>на 2021 год</t>
  </si>
  <si>
    <t>на 2022 год</t>
  </si>
  <si>
    <t>I.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</si>
  <si>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</si>
  <si>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Налогооблагаемая база, всего</t>
  </si>
  <si>
    <t>тыс. руб.</t>
  </si>
  <si>
    <t>1.1.</t>
  </si>
  <si>
    <t>фонда оплаты труда по ставке 13%</t>
  </si>
  <si>
    <r>
      <t>ФОТ</t>
    </r>
    <r>
      <rPr>
        <vertAlign val="subscript"/>
        <sz val="12"/>
        <rFont val="Times New Roman"/>
        <family val="1"/>
        <charset val="204"/>
      </rPr>
      <t>сп</t>
    </r>
  </si>
  <si>
    <t>Налоговые вычеты</t>
  </si>
  <si>
    <t xml:space="preserve">Индекс, применяемый при расчетах </t>
  </si>
  <si>
    <t>%</t>
  </si>
  <si>
    <r>
      <t>I</t>
    </r>
    <r>
      <rPr>
        <sz val="8"/>
        <rFont val="Times New Roman"/>
        <family val="1"/>
        <charset val="204"/>
      </rPr>
      <t>ндфл</t>
    </r>
  </si>
  <si>
    <t>Ставка налога, в том числе:</t>
  </si>
  <si>
    <t>4.1</t>
  </si>
  <si>
    <t>а) с доходов, полученных физическими лицами, являющимися налоговыми и неналоговыми резидентами  РФ</t>
  </si>
  <si>
    <r>
      <t>НС</t>
    </r>
    <r>
      <rPr>
        <sz val="8"/>
        <rFont val="Times New Roman"/>
        <family val="1"/>
        <charset val="204"/>
      </rPr>
      <t>1</t>
    </r>
  </si>
  <si>
    <t>4.2</t>
  </si>
  <si>
    <t>б) с доходов, полученных физическими лицами, не являющимися налоговыми  резидентами  РФ</t>
  </si>
  <si>
    <r>
      <t>НС</t>
    </r>
    <r>
      <rPr>
        <sz val="8"/>
        <rFont val="Times New Roman"/>
        <family val="1"/>
        <charset val="204"/>
      </rPr>
      <t>2</t>
    </r>
  </si>
  <si>
    <t>Сумма исчисленного налога, всего</t>
  </si>
  <si>
    <t>5.1.</t>
  </si>
  <si>
    <t>с фонда оплаты труда облагаемые по ставке 13%</t>
  </si>
  <si>
    <r>
      <t>НДФЛ</t>
    </r>
    <r>
      <rPr>
        <sz val="8"/>
        <rFont val="Times New Roman"/>
        <family val="1"/>
        <charset val="204"/>
      </rPr>
      <t>спI.</t>
    </r>
    <r>
      <rPr>
        <b/>
        <sz val="12"/>
        <rFont val="Times New Roman"/>
        <family val="1"/>
        <charset val="204"/>
      </rPr>
      <t xml:space="preserve"> = ((ФОТ</t>
    </r>
    <r>
      <rPr>
        <vertAlign val="subscript"/>
        <sz val="12"/>
        <rFont val="Times New Roman"/>
        <family val="1"/>
        <charset val="204"/>
      </rPr>
      <t>сп</t>
    </r>
    <r>
      <rPr>
        <b/>
        <sz val="12"/>
        <rFont val="Times New Roman"/>
        <family val="1"/>
        <charset val="204"/>
      </rPr>
      <t xml:space="preserve"> - НВ</t>
    </r>
    <r>
      <rPr>
        <vertAlign val="subscript"/>
        <sz val="12"/>
        <rFont val="Times New Roman"/>
        <family val="1"/>
        <charset val="204"/>
      </rPr>
      <t>сп</t>
    </r>
    <r>
      <rPr>
        <b/>
        <sz val="12"/>
        <rFont val="Times New Roman"/>
        <family val="1"/>
        <charset val="204"/>
      </rPr>
      <t>) x I</t>
    </r>
    <r>
      <rPr>
        <sz val="8"/>
        <rFont val="Times New Roman"/>
        <family val="1"/>
        <charset val="204"/>
      </rPr>
      <t>ндфл</t>
    </r>
    <r>
      <rPr>
        <b/>
        <sz val="12"/>
        <rFont val="Times New Roman"/>
        <family val="1"/>
        <charset val="204"/>
      </rPr>
      <t>) x НС</t>
    </r>
    <r>
      <rPr>
        <sz val="8"/>
        <rFont val="Times New Roman"/>
        <family val="1"/>
        <charset val="204"/>
      </rPr>
      <t>1</t>
    </r>
  </si>
  <si>
    <t>II.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</si>
  <si>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</si>
  <si>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Прогноз поступления </t>
  </si>
  <si>
    <r>
      <t>НДФЛ</t>
    </r>
    <r>
      <rPr>
        <sz val="8"/>
        <rFont val="Times New Roman"/>
        <family val="1"/>
        <charset val="204"/>
      </rPr>
      <t>ожид</t>
    </r>
  </si>
  <si>
    <t>i</t>
  </si>
  <si>
    <r>
      <rPr>
        <b/>
        <sz val="12"/>
        <rFont val="Times New Roman"/>
        <family val="1"/>
        <charset val="204"/>
      </rPr>
      <t>НДФЛ</t>
    </r>
    <r>
      <rPr>
        <sz val="8"/>
        <rFont val="Times New Roman"/>
        <family val="1"/>
        <charset val="204"/>
      </rPr>
      <t>спII</t>
    </r>
    <r>
      <rPr>
        <sz val="12"/>
        <rFont val="Times New Roman"/>
        <family val="1"/>
        <charset val="204"/>
      </rPr>
      <t xml:space="preserve">. = </t>
    </r>
    <r>
      <rPr>
        <b/>
        <sz val="12"/>
        <rFont val="Times New Roman"/>
        <family val="1"/>
        <charset val="204"/>
      </rPr>
      <t>НДФЛ</t>
    </r>
    <r>
      <rPr>
        <sz val="8"/>
        <rFont val="Times New Roman"/>
        <family val="1"/>
        <charset val="204"/>
      </rPr>
      <t>ожид</t>
    </r>
    <r>
      <rPr>
        <sz val="12"/>
        <rFont val="Times New Roman"/>
        <family val="1"/>
        <charset val="204"/>
      </rPr>
      <t xml:space="preserve"> x </t>
    </r>
    <r>
      <rPr>
        <b/>
        <sz val="12"/>
        <rFont val="Times New Roman"/>
        <family val="1"/>
        <charset val="204"/>
      </rPr>
      <t>i</t>
    </r>
  </si>
  <si>
    <t>III.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</si>
  <si>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</si>
  <si>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r>
      <rPr>
        <b/>
        <sz val="12"/>
        <rFont val="Times New Roman"/>
        <family val="1"/>
        <charset val="204"/>
      </rPr>
      <t>НДФЛ</t>
    </r>
    <r>
      <rPr>
        <sz val="8"/>
        <rFont val="Times New Roman"/>
        <family val="1"/>
        <charset val="204"/>
      </rPr>
      <t>спIII</t>
    </r>
    <r>
      <rPr>
        <sz val="12"/>
        <rFont val="Times New Roman"/>
        <family val="1"/>
        <charset val="204"/>
      </rPr>
      <t xml:space="preserve">. = </t>
    </r>
    <r>
      <rPr>
        <b/>
        <sz val="12"/>
        <rFont val="Times New Roman"/>
        <family val="1"/>
        <charset val="204"/>
      </rPr>
      <t>НДФЛ</t>
    </r>
    <r>
      <rPr>
        <sz val="8"/>
        <rFont val="Times New Roman"/>
        <family val="1"/>
        <charset val="204"/>
      </rPr>
      <t>ожид</t>
    </r>
    <r>
      <rPr>
        <sz val="12"/>
        <rFont val="Times New Roman"/>
        <family val="1"/>
        <charset val="204"/>
      </rPr>
      <t xml:space="preserve"> x </t>
    </r>
    <r>
      <rPr>
        <b/>
        <sz val="12"/>
        <rFont val="Times New Roman"/>
        <family val="1"/>
        <charset val="204"/>
      </rPr>
      <t>i</t>
    </r>
  </si>
  <si>
    <t>IV.</t>
  </si>
  <si>
    <t>Общая сумма исчисленного налога, в том числе</t>
  </si>
  <si>
    <r>
      <t>НДФЛ</t>
    </r>
    <r>
      <rPr>
        <b/>
        <sz val="8"/>
        <rFont val="Times New Roman"/>
        <family val="1"/>
        <charset val="204"/>
      </rPr>
      <t>с</t>
    </r>
    <r>
      <rPr>
        <sz val="8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= НДФЛ</t>
    </r>
    <r>
      <rPr>
        <b/>
        <sz val="8"/>
        <rFont val="Times New Roman"/>
        <family val="1"/>
        <charset val="204"/>
      </rPr>
      <t>с</t>
    </r>
    <r>
      <rPr>
        <sz val="8"/>
        <rFont val="Times New Roman"/>
        <family val="1"/>
        <charset val="204"/>
      </rPr>
      <t>пI.</t>
    </r>
    <r>
      <rPr>
        <b/>
        <sz val="12"/>
        <rFont val="Times New Roman"/>
        <family val="1"/>
        <charset val="204"/>
      </rPr>
      <t>+ НДФЛ</t>
    </r>
    <r>
      <rPr>
        <sz val="8"/>
        <rFont val="Times New Roman"/>
        <family val="1"/>
        <charset val="204"/>
      </rPr>
      <t xml:space="preserve">спII. </t>
    </r>
    <r>
      <rPr>
        <b/>
        <sz val="12"/>
        <rFont val="Times New Roman"/>
        <family val="1"/>
        <charset val="204"/>
      </rPr>
      <t>+                           НДФЛс</t>
    </r>
    <r>
      <rPr>
        <sz val="8"/>
        <rFont val="Times New Roman"/>
        <family val="1"/>
        <charset val="204"/>
      </rPr>
      <t xml:space="preserve">пIII. </t>
    </r>
  </si>
  <si>
    <t>V.</t>
  </si>
  <si>
    <t>Норматив отчислений, из них:</t>
  </si>
  <si>
    <r>
      <t>Норм</t>
    </r>
    <r>
      <rPr>
        <sz val="8"/>
        <rFont val="Times New Roman"/>
        <family val="1"/>
        <charset val="204"/>
      </rPr>
      <t>сп</t>
    </r>
  </si>
  <si>
    <t>VI.</t>
  </si>
  <si>
    <t>Сумма налога, подлежащая зачислению в бюджет поселения:</t>
  </si>
  <si>
    <r>
      <t>НДФЛ</t>
    </r>
    <r>
      <rPr>
        <b/>
        <sz val="8"/>
        <rFont val="Times New Roman"/>
        <family val="1"/>
        <charset val="204"/>
      </rPr>
      <t>пос</t>
    </r>
    <r>
      <rPr>
        <b/>
        <sz val="12"/>
        <rFont val="Times New Roman"/>
        <family val="1"/>
        <charset val="204"/>
      </rPr>
      <t>= НДФЛ</t>
    </r>
    <r>
      <rPr>
        <b/>
        <sz val="8"/>
        <rFont val="Times New Roman"/>
        <family val="1"/>
        <charset val="204"/>
      </rPr>
      <t>сп</t>
    </r>
    <r>
      <rPr>
        <b/>
        <sz val="12"/>
        <rFont val="Times New Roman"/>
        <family val="1"/>
        <charset val="204"/>
      </rPr>
      <t xml:space="preserve"> х Нормс</t>
    </r>
    <r>
      <rPr>
        <b/>
        <sz val="8"/>
        <rFont val="Times New Roman"/>
        <family val="1"/>
        <charset val="204"/>
      </rPr>
      <t>п</t>
    </r>
  </si>
  <si>
    <t>ИП Захарова К.В.</t>
  </si>
  <si>
    <t>Приложение 7</t>
  </si>
  <si>
    <t>Приложение №2</t>
  </si>
  <si>
    <t>Ул.Краснопеева, д.18,кв.48</t>
  </si>
  <si>
    <t>Ул.Краснопеева,д.18,кв.48</t>
  </si>
  <si>
    <t xml:space="preserve">Дополнительное соглашениеот 31.05.2018 к №03-2013 </t>
  </si>
  <si>
    <t xml:space="preserve">Дополнительное соглашение от 20.04.2018 к №5-КН-2016 </t>
  </si>
  <si>
    <t>Ул.Аэропортовская, д.21А кв.9</t>
  </si>
  <si>
    <t>Дополнительное соглашение от 20.04.2018 к №04-КН-2017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</si>
</sst>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_ ;[Red]\-#,##0.00\ "/>
  </numFmts>
  <fonts count="26" x14ac:knownFonts="1">
    <font>
      <sz val="11"/>
      <color rgb="FF000000"/>
      <name val="Calibri"/>
    </font>
    <font>
      <sz val="10"/>
      <name val="Arial"/>
      <family val="2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0"/>
      <name val="Helv"/>
    </font>
    <font>
      <b/>
      <sz val="12"/>
      <color rgb="FFFF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</cellStyleXfs>
  <cellXfs count="227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wrapText="1"/>
    </xf>
    <xf numFmtId="4" fontId="7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4" fontId="6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9" fillId="2" borderId="0" xfId="7" applyFont="1" applyFill="1"/>
    <xf numFmtId="0" fontId="9" fillId="2" borderId="0" xfId="0" applyFont="1" applyFill="1" applyBorder="1"/>
    <xf numFmtId="0" fontId="9" fillId="2" borderId="0" xfId="0" applyFont="1" applyFill="1"/>
    <xf numFmtId="0" fontId="3" fillId="2" borderId="0" xfId="7" applyFont="1" applyFill="1" applyAlignment="1">
      <alignment horizontal="right"/>
    </xf>
    <xf numFmtId="4" fontId="9" fillId="2" borderId="0" xfId="7" applyNumberFormat="1" applyFont="1" applyFill="1"/>
    <xf numFmtId="4" fontId="3" fillId="2" borderId="0" xfId="7" applyNumberFormat="1" applyFont="1" applyFill="1" applyAlignment="1">
      <alignment horizontal="right"/>
    </xf>
    <xf numFmtId="4" fontId="6" fillId="2" borderId="1" xfId="7" applyNumberFormat="1" applyFont="1" applyFill="1" applyBorder="1" applyAlignment="1" applyProtection="1">
      <alignment horizontal="center" vertical="center" wrapText="1"/>
    </xf>
    <xf numFmtId="0" fontId="6" fillId="2" borderId="1" xfId="7" applyNumberFormat="1" applyFont="1" applyFill="1" applyBorder="1" applyAlignment="1" applyProtection="1">
      <alignment horizontal="center" vertical="center" wrapText="1"/>
    </xf>
    <xf numFmtId="0" fontId="6" fillId="2" borderId="1" xfId="7" applyNumberFormat="1" applyFont="1" applyFill="1" applyBorder="1" applyAlignment="1" applyProtection="1">
      <alignment horizontal="left" vertical="center" wrapText="1"/>
    </xf>
    <xf numFmtId="0" fontId="12" fillId="2" borderId="1" xfId="7" applyNumberFormat="1" applyFont="1" applyFill="1" applyBorder="1" applyAlignment="1" applyProtection="1">
      <alignment horizontal="center" vertical="center" wrapText="1"/>
    </xf>
    <xf numFmtId="4" fontId="6" fillId="2" borderId="1" xfId="7" applyNumberFormat="1" applyFont="1" applyFill="1" applyBorder="1" applyAlignment="1" applyProtection="1">
      <alignment horizontal="right" vertical="center" wrapText="1"/>
    </xf>
    <xf numFmtId="49" fontId="3" fillId="2" borderId="1" xfId="7" applyNumberFormat="1" applyFont="1" applyFill="1" applyBorder="1" applyAlignment="1" applyProtection="1">
      <alignment horizontal="center" vertical="center" wrapText="1"/>
    </xf>
    <xf numFmtId="0" fontId="3" fillId="2" borderId="1" xfId="7" applyNumberFormat="1" applyFont="1" applyFill="1" applyBorder="1" applyAlignment="1" applyProtection="1">
      <alignment horizontal="left" vertical="center" wrapText="1" indent="3"/>
    </xf>
    <xf numFmtId="0" fontId="3" fillId="2" borderId="1" xfId="7" applyNumberFormat="1" applyFont="1" applyFill="1" applyBorder="1" applyAlignment="1" applyProtection="1">
      <alignment horizontal="center" vertical="center" wrapText="1"/>
    </xf>
    <xf numFmtId="4" fontId="3" fillId="2" borderId="1" xfId="7" applyNumberFormat="1" applyFont="1" applyFill="1" applyBorder="1" applyAlignment="1" applyProtection="1">
      <alignment horizontal="right" vertical="center" wrapText="1"/>
    </xf>
    <xf numFmtId="49" fontId="6" fillId="2" borderId="1" xfId="7" applyNumberFormat="1" applyFont="1" applyFill="1" applyBorder="1" applyAlignment="1">
      <alignment horizontal="left" vertical="center" wrapText="1"/>
    </xf>
    <xf numFmtId="165" fontId="6" fillId="2" borderId="1" xfId="7" applyNumberFormat="1" applyFont="1" applyFill="1" applyBorder="1" applyAlignment="1" applyProtection="1">
      <alignment horizontal="right" vertical="center" wrapText="1"/>
    </xf>
    <xf numFmtId="166" fontId="9" fillId="2" borderId="0" xfId="0" applyNumberFormat="1" applyFont="1" applyFill="1" applyBorder="1"/>
    <xf numFmtId="0" fontId="9" fillId="2" borderId="1" xfId="0" applyFont="1" applyFill="1" applyBorder="1"/>
    <xf numFmtId="49" fontId="4" fillId="2" borderId="1" xfId="7" applyNumberFormat="1" applyFont="1" applyFill="1" applyBorder="1" applyAlignment="1" applyProtection="1">
      <alignment horizontal="center" vertical="center" wrapText="1"/>
    </xf>
    <xf numFmtId="0" fontId="4" fillId="2" borderId="1" xfId="7" applyNumberFormat="1" applyFont="1" applyFill="1" applyBorder="1" applyAlignment="1" applyProtection="1">
      <alignment horizontal="left" vertical="center" wrapText="1" indent="3"/>
    </xf>
    <xf numFmtId="0" fontId="4" fillId="2" borderId="1" xfId="7" applyNumberFormat="1" applyFont="1" applyFill="1" applyBorder="1" applyAlignment="1" applyProtection="1">
      <alignment horizontal="center" vertical="center" wrapText="1"/>
    </xf>
    <xf numFmtId="3" fontId="4" fillId="2" borderId="1" xfId="7" applyNumberFormat="1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>
      <alignment horizontal="center"/>
    </xf>
    <xf numFmtId="166" fontId="6" fillId="0" borderId="1" xfId="7" applyNumberFormat="1" applyFont="1" applyFill="1" applyBorder="1" applyAlignment="1" applyProtection="1">
      <alignment horizontal="right" vertical="center" wrapText="1"/>
    </xf>
    <xf numFmtId="166" fontId="14" fillId="2" borderId="0" xfId="0" applyNumberFormat="1" applyFont="1" applyFill="1" applyBorder="1"/>
    <xf numFmtId="0" fontId="14" fillId="2" borderId="0" xfId="0" applyFont="1" applyFill="1" applyBorder="1"/>
    <xf numFmtId="0" fontId="14" fillId="2" borderId="0" xfId="0" applyFont="1" applyFill="1"/>
    <xf numFmtId="0" fontId="6" fillId="2" borderId="1" xfId="7" applyNumberFormat="1" applyFont="1" applyFill="1" applyBorder="1" applyAlignment="1" applyProtection="1">
      <alignment horizontal="center" vertical="center"/>
    </xf>
    <xf numFmtId="166" fontId="3" fillId="2" borderId="1" xfId="7" applyNumberFormat="1" applyFont="1" applyFill="1" applyBorder="1" applyAlignment="1" applyProtection="1">
      <alignment horizontal="right" vertical="center" wrapText="1"/>
    </xf>
    <xf numFmtId="166" fontId="2" fillId="2" borderId="0" xfId="0" applyNumberFormat="1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3" fillId="2" borderId="1" xfId="7" applyNumberFormat="1" applyFont="1" applyFill="1" applyBorder="1" applyAlignment="1" applyProtection="1">
      <alignment horizontal="left" vertical="center" wrapText="1"/>
    </xf>
    <xf numFmtId="49" fontId="3" fillId="2" borderId="1" xfId="7" applyNumberFormat="1" applyFont="1" applyFill="1" applyBorder="1" applyAlignment="1">
      <alignment horizontal="left" vertical="center" wrapText="1"/>
    </xf>
    <xf numFmtId="0" fontId="15" fillId="2" borderId="1" xfId="7" applyNumberFormat="1" applyFont="1" applyFill="1" applyBorder="1" applyAlignment="1" applyProtection="1">
      <alignment horizontal="center" vertical="center" wrapText="1"/>
    </xf>
    <xf numFmtId="0" fontId="10" fillId="2" borderId="1" xfId="7" applyNumberFormat="1" applyFont="1" applyFill="1" applyBorder="1" applyAlignment="1" applyProtection="1">
      <alignment horizontal="center" vertical="center" wrapText="1"/>
    </xf>
    <xf numFmtId="4" fontId="2" fillId="2" borderId="0" xfId="0" applyNumberFormat="1" applyFont="1" applyFill="1" applyBorder="1"/>
    <xf numFmtId="4" fontId="6" fillId="0" borderId="1" xfId="7" applyNumberFormat="1" applyFont="1" applyFill="1" applyBorder="1" applyAlignment="1" applyProtection="1">
      <alignment horizontal="right" vertical="center" wrapText="1"/>
    </xf>
    <xf numFmtId="4" fontId="9" fillId="2" borderId="0" xfId="0" applyNumberFormat="1" applyFont="1" applyFill="1" applyBorder="1"/>
    <xf numFmtId="4" fontId="9" fillId="2" borderId="0" xfId="0" applyNumberFormat="1" applyFont="1" applyFill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wrapText="1"/>
    </xf>
    <xf numFmtId="3" fontId="7" fillId="0" borderId="1" xfId="0" applyNumberFormat="1" applyFont="1" applyBorder="1"/>
    <xf numFmtId="4" fontId="7" fillId="2" borderId="1" xfId="0" applyNumberFormat="1" applyFont="1" applyFill="1" applyBorder="1"/>
    <xf numFmtId="4" fontId="8" fillId="2" borderId="1" xfId="0" applyNumberFormat="1" applyFont="1" applyFill="1" applyBorder="1"/>
    <xf numFmtId="3" fontId="8" fillId="0" borderId="1" xfId="0" applyNumberFormat="1" applyFont="1" applyBorder="1"/>
    <xf numFmtId="4" fontId="8" fillId="0" borderId="1" xfId="0" applyNumberFormat="1" applyFont="1" applyBorder="1"/>
    <xf numFmtId="0" fontId="17" fillId="0" borderId="0" xfId="0" applyFont="1"/>
    <xf numFmtId="0" fontId="17" fillId="2" borderId="0" xfId="0" applyFont="1" applyFill="1"/>
    <xf numFmtId="0" fontId="17" fillId="0" borderId="1" xfId="0" applyFont="1" applyBorder="1"/>
    <xf numFmtId="4" fontId="17" fillId="0" borderId="1" xfId="0" applyNumberFormat="1" applyFont="1" applyBorder="1"/>
    <xf numFmtId="0" fontId="17" fillId="4" borderId="0" xfId="0" applyFont="1" applyFill="1"/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/>
    <xf numFmtId="0" fontId="6" fillId="0" borderId="1" xfId="0" applyFont="1" applyFill="1" applyBorder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8" fillId="0" borderId="1" xfId="0" applyFont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3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top" wrapText="1"/>
    </xf>
    <xf numFmtId="4" fontId="17" fillId="0" borderId="1" xfId="0" applyNumberFormat="1" applyFont="1" applyBorder="1" applyAlignment="1">
      <alignment wrapText="1"/>
    </xf>
    <xf numFmtId="0" fontId="19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6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14" fontId="19" fillId="0" borderId="1" xfId="0" applyNumberFormat="1" applyFont="1" applyFill="1" applyBorder="1" applyAlignment="1">
      <alignment horizontal="center" vertical="top" wrapText="1"/>
    </xf>
    <xf numFmtId="4" fontId="19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/>
    </xf>
    <xf numFmtId="0" fontId="6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4" fontId="7" fillId="0" borderId="1" xfId="0" applyNumberFormat="1" applyFont="1" applyBorder="1"/>
    <xf numFmtId="0" fontId="20" fillId="0" borderId="1" xfId="0" applyFont="1" applyBorder="1"/>
    <xf numFmtId="0" fontId="7" fillId="0" borderId="1" xfId="0" applyFont="1" applyBorder="1" applyAlignment="1">
      <alignment wrapText="1" readingOrder="1"/>
    </xf>
    <xf numFmtId="0" fontId="18" fillId="0" borderId="0" xfId="0" applyFont="1" applyAlignment="1">
      <alignment horizontal="right"/>
    </xf>
    <xf numFmtId="17" fontId="17" fillId="0" borderId="0" xfId="0" applyNumberFormat="1" applyFont="1" applyAlignment="1">
      <alignment horizontal="center"/>
    </xf>
    <xf numFmtId="0" fontId="22" fillId="0" borderId="0" xfId="0" applyFont="1"/>
    <xf numFmtId="0" fontId="17" fillId="0" borderId="0" xfId="0" applyFont="1" applyBorder="1"/>
    <xf numFmtId="4" fontId="17" fillId="0" borderId="0" xfId="0" applyNumberFormat="1" applyFont="1" applyBorder="1"/>
    <xf numFmtId="0" fontId="17" fillId="0" borderId="0" xfId="0" applyFont="1" applyBorder="1" applyAlignment="1">
      <alignment wrapText="1"/>
    </xf>
    <xf numFmtId="2" fontId="17" fillId="0" borderId="0" xfId="0" applyNumberFormat="1" applyFont="1" applyBorder="1"/>
    <xf numFmtId="0" fontId="17" fillId="0" borderId="0" xfId="0" applyFont="1" applyFill="1" applyBorder="1"/>
    <xf numFmtId="0" fontId="23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14" fontId="20" fillId="0" borderId="1" xfId="0" applyNumberFormat="1" applyFont="1" applyBorder="1"/>
    <xf numFmtId="4" fontId="20" fillId="0" borderId="1" xfId="0" applyNumberFormat="1" applyFont="1" applyBorder="1"/>
    <xf numFmtId="4" fontId="21" fillId="0" borderId="1" xfId="0" applyNumberFormat="1" applyFont="1" applyBorder="1"/>
    <xf numFmtId="0" fontId="18" fillId="0" borderId="1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/>
    <xf numFmtId="2" fontId="4" fillId="0" borderId="1" xfId="0" applyNumberFormat="1" applyFont="1" applyFill="1" applyBorder="1"/>
    <xf numFmtId="4" fontId="19" fillId="0" borderId="1" xfId="0" applyNumberFormat="1" applyFont="1" applyFill="1" applyBorder="1"/>
    <xf numFmtId="0" fontId="19" fillId="0" borderId="1" xfId="0" applyFont="1" applyFill="1" applyBorder="1"/>
    <xf numFmtId="4" fontId="4" fillId="0" borderId="1" xfId="0" applyNumberFormat="1" applyFont="1" applyFill="1" applyBorder="1"/>
    <xf numFmtId="4" fontId="24" fillId="0" borderId="1" xfId="0" applyNumberFormat="1" applyFont="1" applyFill="1" applyBorder="1"/>
    <xf numFmtId="4" fontId="3" fillId="0" borderId="0" xfId="0" applyNumberFormat="1" applyFont="1" applyFill="1"/>
    <xf numFmtId="0" fontId="15" fillId="0" borderId="0" xfId="0" applyFont="1" applyFill="1"/>
    <xf numFmtId="14" fontId="15" fillId="0" borderId="0" xfId="0" applyNumberFormat="1" applyFont="1" applyFill="1"/>
    <xf numFmtId="0" fontId="3" fillId="0" borderId="0" xfId="0" applyFont="1" applyFill="1" applyAlignment="1">
      <alignment horizontal="right"/>
    </xf>
    <xf numFmtId="0" fontId="3" fillId="0" borderId="2" xfId="0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/>
    <xf numFmtId="0" fontId="6" fillId="0" borderId="1" xfId="3" applyFont="1" applyFill="1" applyBorder="1" applyAlignment="1">
      <alignment wrapText="1"/>
    </xf>
    <xf numFmtId="4" fontId="6" fillId="0" borderId="1" xfId="3" applyNumberFormat="1" applyFont="1" applyFill="1" applyBorder="1" applyAlignment="1">
      <alignment horizontal="center"/>
    </xf>
    <xf numFmtId="0" fontId="15" fillId="0" borderId="1" xfId="0" applyFont="1" applyFill="1" applyBorder="1"/>
    <xf numFmtId="14" fontId="15" fillId="0" borderId="1" xfId="0" applyNumberFormat="1" applyFont="1" applyFill="1" applyBorder="1"/>
    <xf numFmtId="4" fontId="15" fillId="0" borderId="0" xfId="0" applyNumberFormat="1" applyFont="1" applyFill="1"/>
    <xf numFmtId="2" fontId="3" fillId="0" borderId="0" xfId="0" applyNumberFormat="1" applyFont="1" applyFill="1"/>
    <xf numFmtId="0" fontId="6" fillId="0" borderId="0" xfId="0" applyFont="1" applyFill="1"/>
    <xf numFmtId="4" fontId="6" fillId="0" borderId="0" xfId="0" applyNumberFormat="1" applyFont="1" applyFill="1"/>
    <xf numFmtId="0" fontId="19" fillId="0" borderId="1" xfId="2" applyFont="1" applyFill="1" applyBorder="1" applyAlignment="1">
      <alignment vertical="center" wrapText="1"/>
    </xf>
    <xf numFmtId="4" fontId="25" fillId="0" borderId="1" xfId="2" applyNumberFormat="1" applyFont="1" applyFill="1" applyBorder="1" applyAlignment="1">
      <alignment vertical="center" wrapText="1"/>
    </xf>
    <xf numFmtId="2" fontId="25" fillId="0" borderId="1" xfId="2" applyNumberFormat="1" applyFont="1" applyFill="1" applyBorder="1"/>
    <xf numFmtId="2" fontId="4" fillId="0" borderId="1" xfId="2" applyNumberFormat="1" applyFont="1" applyFill="1" applyBorder="1"/>
    <xf numFmtId="0" fontId="4" fillId="0" borderId="1" xfId="2" applyFont="1" applyFill="1" applyBorder="1" applyAlignment="1">
      <alignment vertical="top" wrapText="1"/>
    </xf>
    <xf numFmtId="4" fontId="4" fillId="0" borderId="1" xfId="2" applyNumberFormat="1" applyFont="1" applyFill="1" applyBorder="1" applyAlignment="1">
      <alignment horizontal="center" vertical="top" wrapText="1"/>
    </xf>
    <xf numFmtId="4" fontId="24" fillId="0" borderId="1" xfId="2" applyNumberFormat="1" applyFont="1" applyFill="1" applyBorder="1"/>
    <xf numFmtId="2" fontId="24" fillId="0" borderId="1" xfId="2" applyNumberFormat="1" applyFont="1" applyFill="1" applyBorder="1" applyAlignment="1">
      <alignment wrapText="1"/>
    </xf>
    <xf numFmtId="0" fontId="25" fillId="0" borderId="1" xfId="2" applyFont="1" applyFill="1" applyBorder="1" applyAlignment="1">
      <alignment vertical="center" wrapText="1"/>
    </xf>
    <xf numFmtId="4" fontId="19" fillId="0" borderId="1" xfId="2" applyNumberFormat="1" applyFont="1" applyFill="1" applyBorder="1" applyAlignment="1">
      <alignment horizontal="center" vertical="top" wrapText="1"/>
    </xf>
    <xf numFmtId="4" fontId="25" fillId="0" borderId="1" xfId="2" applyNumberFormat="1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vertical="top" wrapText="1"/>
    </xf>
    <xf numFmtId="4" fontId="19" fillId="0" borderId="1" xfId="2" applyNumberFormat="1" applyFont="1" applyFill="1" applyBorder="1"/>
    <xf numFmtId="4" fontId="25" fillId="0" borderId="1" xfId="2" applyNumberFormat="1" applyFont="1" applyFill="1" applyBorder="1"/>
    <xf numFmtId="0" fontId="25" fillId="0" borderId="1" xfId="2" applyFont="1" applyFill="1" applyBorder="1"/>
    <xf numFmtId="0" fontId="24" fillId="0" borderId="1" xfId="2" applyFont="1" applyFill="1" applyBorder="1"/>
    <xf numFmtId="0" fontId="4" fillId="0" borderId="1" xfId="2" applyFont="1" applyFill="1" applyBorder="1"/>
    <xf numFmtId="4" fontId="19" fillId="0" borderId="1" xfId="2" applyNumberFormat="1" applyFont="1" applyFill="1" applyBorder="1" applyAlignment="1">
      <alignment horizontal="center"/>
    </xf>
    <xf numFmtId="0" fontId="25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19" fillId="0" borderId="1" xfId="3" applyFont="1" applyFill="1" applyBorder="1"/>
    <xf numFmtId="4" fontId="19" fillId="0" borderId="1" xfId="3" applyNumberFormat="1" applyFont="1" applyFill="1" applyBorder="1"/>
    <xf numFmtId="2" fontId="25" fillId="0" borderId="1" xfId="3" applyNumberFormat="1" applyFont="1" applyFill="1" applyBorder="1"/>
    <xf numFmtId="164" fontId="4" fillId="0" borderId="1" xfId="3" applyNumberFormat="1" applyFont="1" applyFill="1" applyBorder="1"/>
    <xf numFmtId="4" fontId="4" fillId="0" borderId="1" xfId="3" applyNumberFormat="1" applyFont="1" applyFill="1" applyBorder="1"/>
    <xf numFmtId="2" fontId="24" fillId="0" borderId="1" xfId="4" applyNumberFormat="1" applyFont="1" applyFill="1" applyBorder="1"/>
    <xf numFmtId="0" fontId="4" fillId="0" borderId="1" xfId="3" applyFont="1" applyFill="1" applyBorder="1"/>
    <xf numFmtId="14" fontId="24" fillId="0" borderId="1" xfId="4" applyNumberFormat="1" applyFont="1" applyFill="1" applyBorder="1"/>
    <xf numFmtId="2" fontId="4" fillId="0" borderId="1" xfId="3" applyNumberFormat="1" applyFont="1" applyFill="1" applyBorder="1"/>
    <xf numFmtId="0" fontId="19" fillId="0" borderId="1" xfId="3" applyFont="1" applyFill="1" applyBorder="1" applyAlignment="1">
      <alignment vertical="top" wrapText="1"/>
    </xf>
    <xf numFmtId="4" fontId="19" fillId="0" borderId="1" xfId="4" applyNumberFormat="1" applyFont="1" applyFill="1" applyBorder="1"/>
    <xf numFmtId="4" fontId="25" fillId="0" borderId="1" xfId="4" applyNumberFormat="1" applyFont="1" applyFill="1" applyBorder="1"/>
    <xf numFmtId="4" fontId="4" fillId="0" borderId="1" xfId="4" applyNumberFormat="1" applyFont="1" applyFill="1" applyBorder="1"/>
    <xf numFmtId="4" fontId="19" fillId="0" borderId="1" xfId="5" applyNumberFormat="1" applyFont="1" applyFill="1" applyBorder="1"/>
    <xf numFmtId="4" fontId="25" fillId="0" borderId="1" xfId="5" applyNumberFormat="1" applyFont="1" applyFill="1" applyBorder="1"/>
    <xf numFmtId="4" fontId="4" fillId="0" borderId="1" xfId="5" applyNumberFormat="1" applyFont="1" applyFill="1" applyBorder="1"/>
    <xf numFmtId="2" fontId="25" fillId="0" borderId="1" xfId="4" applyNumberFormat="1" applyFont="1" applyFill="1" applyBorder="1"/>
    <xf numFmtId="2" fontId="4" fillId="0" borderId="1" xfId="4" applyNumberFormat="1" applyFont="1" applyFill="1" applyBorder="1"/>
    <xf numFmtId="2" fontId="19" fillId="0" borderId="1" xfId="4" applyNumberFormat="1" applyFont="1" applyFill="1" applyBorder="1"/>
    <xf numFmtId="0" fontId="4" fillId="0" borderId="1" xfId="4" applyFont="1" applyFill="1" applyBorder="1"/>
    <xf numFmtId="2" fontId="25" fillId="0" borderId="1" xfId="5" applyNumberFormat="1" applyFont="1" applyFill="1" applyBorder="1"/>
    <xf numFmtId="2" fontId="4" fillId="0" borderId="1" xfId="5" applyNumberFormat="1" applyFont="1" applyFill="1" applyBorder="1"/>
    <xf numFmtId="2" fontId="24" fillId="0" borderId="1" xfId="5" applyNumberFormat="1" applyFont="1" applyFill="1" applyBorder="1"/>
    <xf numFmtId="2" fontId="24" fillId="0" borderId="1" xfId="6" applyNumberFormat="1" applyFont="1" applyFill="1" applyBorder="1"/>
    <xf numFmtId="4" fontId="4" fillId="0" borderId="1" xfId="3" applyNumberFormat="1" applyFont="1" applyFill="1" applyBorder="1" applyAlignment="1">
      <alignment horizontal="right"/>
    </xf>
    <xf numFmtId="14" fontId="25" fillId="0" borderId="1" xfId="4" applyNumberFormat="1" applyFont="1" applyFill="1" applyBorder="1"/>
    <xf numFmtId="14" fontId="24" fillId="0" borderId="1" xfId="5" applyNumberFormat="1" applyFont="1" applyFill="1" applyBorder="1"/>
    <xf numFmtId="164" fontId="4" fillId="0" borderId="1" xfId="5" applyNumberFormat="1" applyFont="1" applyFill="1" applyBorder="1"/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6" fillId="2" borderId="1" xfId="7" applyNumberFormat="1" applyFont="1" applyFill="1" applyBorder="1" applyAlignment="1" applyProtection="1">
      <alignment horizontal="justify" vertical="center" wrapText="1"/>
    </xf>
    <xf numFmtId="0" fontId="6" fillId="2" borderId="0" xfId="7" applyFont="1" applyFill="1" applyAlignment="1">
      <alignment horizontal="right"/>
    </xf>
    <xf numFmtId="0" fontId="3" fillId="2" borderId="0" xfId="7" applyFont="1" applyFill="1" applyAlignment="1">
      <alignment horizontal="right"/>
    </xf>
    <xf numFmtId="0" fontId="6" fillId="2" borderId="0" xfId="7" applyFont="1" applyFill="1" applyAlignment="1">
      <alignment horizontal="center"/>
    </xf>
    <xf numFmtId="0" fontId="6" fillId="2" borderId="1" xfId="7" applyNumberFormat="1" applyFont="1" applyFill="1" applyBorder="1" applyAlignment="1" applyProtection="1">
      <alignment horizontal="center" vertical="center" wrapText="1"/>
    </xf>
    <xf numFmtId="4" fontId="6" fillId="2" borderId="1" xfId="7" applyNumberFormat="1" applyFont="1" applyFill="1" applyBorder="1" applyAlignment="1">
      <alignment horizontal="center"/>
    </xf>
    <xf numFmtId="0" fontId="18" fillId="2" borderId="0" xfId="0" applyFont="1" applyFill="1" applyAlignment="1">
      <alignment horizontal="right"/>
    </xf>
    <xf numFmtId="0" fontId="18" fillId="0" borderId="0" xfId="0" applyFont="1" applyAlignment="1">
      <alignment horizontal="center" wrapText="1"/>
    </xf>
    <xf numFmtId="0" fontId="17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3" fillId="0" borderId="0" xfId="1" applyFont="1" applyAlignment="1">
      <alignment horizontal="left"/>
    </xf>
    <xf numFmtId="0" fontId="17" fillId="0" borderId="0" xfId="0" applyFont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17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</cellXfs>
  <cellStyles count="8">
    <cellStyle name="Обычный" xfId="0" builtinId="0"/>
    <cellStyle name="Обычный 10" xfId="4"/>
    <cellStyle name="Обычный 2" xfId="1"/>
    <cellStyle name="Обычный 3" xfId="2"/>
    <cellStyle name="Обычный 5" xfId="3"/>
    <cellStyle name="Обычный 7" xfId="5"/>
    <cellStyle name="Обычный 9" xfId="6"/>
    <cellStyle name="Обычный_Лист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view="pageBreakPreview" zoomScaleNormal="100" zoomScaleSheetLayoutView="100" workbookViewId="0">
      <selection activeCell="B29" sqref="B29"/>
    </sheetView>
  </sheetViews>
  <sheetFormatPr defaultRowHeight="12.75" x14ac:dyDescent="0.2"/>
  <cols>
    <col min="1" max="1" width="6.42578125" style="17" customWidth="1"/>
    <col min="2" max="2" width="64.5703125" style="17" customWidth="1"/>
    <col min="3" max="3" width="11" style="17" customWidth="1"/>
    <col min="4" max="4" width="45.140625" style="17" customWidth="1"/>
    <col min="5" max="6" width="16.5703125" style="55" customWidth="1"/>
    <col min="7" max="7" width="16.85546875" style="55" customWidth="1"/>
    <col min="8" max="8" width="19.42578125" style="16" customWidth="1"/>
    <col min="9" max="9" width="11.85546875" style="16" customWidth="1"/>
    <col min="10" max="13" width="11.7109375" style="16" bestFit="1" customWidth="1"/>
    <col min="14" max="24" width="9.140625" style="16"/>
    <col min="25" max="256" width="9.140625" style="17"/>
    <col min="257" max="257" width="6.42578125" style="17" customWidth="1"/>
    <col min="258" max="258" width="64.5703125" style="17" customWidth="1"/>
    <col min="259" max="259" width="11" style="17" customWidth="1"/>
    <col min="260" max="260" width="45.140625" style="17" customWidth="1"/>
    <col min="261" max="262" width="16.5703125" style="17" customWidth="1"/>
    <col min="263" max="263" width="16.85546875" style="17" customWidth="1"/>
    <col min="264" max="264" width="19.42578125" style="17" customWidth="1"/>
    <col min="265" max="265" width="11.85546875" style="17" customWidth="1"/>
    <col min="266" max="269" width="11.7109375" style="17" bestFit="1" customWidth="1"/>
    <col min="270" max="512" width="9.140625" style="17"/>
    <col min="513" max="513" width="6.42578125" style="17" customWidth="1"/>
    <col min="514" max="514" width="64.5703125" style="17" customWidth="1"/>
    <col min="515" max="515" width="11" style="17" customWidth="1"/>
    <col min="516" max="516" width="45.140625" style="17" customWidth="1"/>
    <col min="517" max="518" width="16.5703125" style="17" customWidth="1"/>
    <col min="519" max="519" width="16.85546875" style="17" customWidth="1"/>
    <col min="520" max="520" width="19.42578125" style="17" customWidth="1"/>
    <col min="521" max="521" width="11.85546875" style="17" customWidth="1"/>
    <col min="522" max="525" width="11.7109375" style="17" bestFit="1" customWidth="1"/>
    <col min="526" max="768" width="9.140625" style="17"/>
    <col min="769" max="769" width="6.42578125" style="17" customWidth="1"/>
    <col min="770" max="770" width="64.5703125" style="17" customWidth="1"/>
    <col min="771" max="771" width="11" style="17" customWidth="1"/>
    <col min="772" max="772" width="45.140625" style="17" customWidth="1"/>
    <col min="773" max="774" width="16.5703125" style="17" customWidth="1"/>
    <col min="775" max="775" width="16.85546875" style="17" customWidth="1"/>
    <col min="776" max="776" width="19.42578125" style="17" customWidth="1"/>
    <col min="777" max="777" width="11.85546875" style="17" customWidth="1"/>
    <col min="778" max="781" width="11.7109375" style="17" bestFit="1" customWidth="1"/>
    <col min="782" max="1024" width="9.140625" style="17"/>
    <col min="1025" max="1025" width="6.42578125" style="17" customWidth="1"/>
    <col min="1026" max="1026" width="64.5703125" style="17" customWidth="1"/>
    <col min="1027" max="1027" width="11" style="17" customWidth="1"/>
    <col min="1028" max="1028" width="45.140625" style="17" customWidth="1"/>
    <col min="1029" max="1030" width="16.5703125" style="17" customWidth="1"/>
    <col min="1031" max="1031" width="16.85546875" style="17" customWidth="1"/>
    <col min="1032" max="1032" width="19.42578125" style="17" customWidth="1"/>
    <col min="1033" max="1033" width="11.85546875" style="17" customWidth="1"/>
    <col min="1034" max="1037" width="11.7109375" style="17" bestFit="1" customWidth="1"/>
    <col min="1038" max="1280" width="9.140625" style="17"/>
    <col min="1281" max="1281" width="6.42578125" style="17" customWidth="1"/>
    <col min="1282" max="1282" width="64.5703125" style="17" customWidth="1"/>
    <col min="1283" max="1283" width="11" style="17" customWidth="1"/>
    <col min="1284" max="1284" width="45.140625" style="17" customWidth="1"/>
    <col min="1285" max="1286" width="16.5703125" style="17" customWidth="1"/>
    <col min="1287" max="1287" width="16.85546875" style="17" customWidth="1"/>
    <col min="1288" max="1288" width="19.42578125" style="17" customWidth="1"/>
    <col min="1289" max="1289" width="11.85546875" style="17" customWidth="1"/>
    <col min="1290" max="1293" width="11.7109375" style="17" bestFit="1" customWidth="1"/>
    <col min="1294" max="1536" width="9.140625" style="17"/>
    <col min="1537" max="1537" width="6.42578125" style="17" customWidth="1"/>
    <col min="1538" max="1538" width="64.5703125" style="17" customWidth="1"/>
    <col min="1539" max="1539" width="11" style="17" customWidth="1"/>
    <col min="1540" max="1540" width="45.140625" style="17" customWidth="1"/>
    <col min="1541" max="1542" width="16.5703125" style="17" customWidth="1"/>
    <col min="1543" max="1543" width="16.85546875" style="17" customWidth="1"/>
    <col min="1544" max="1544" width="19.42578125" style="17" customWidth="1"/>
    <col min="1545" max="1545" width="11.85546875" style="17" customWidth="1"/>
    <col min="1546" max="1549" width="11.7109375" style="17" bestFit="1" customWidth="1"/>
    <col min="1550" max="1792" width="9.140625" style="17"/>
    <col min="1793" max="1793" width="6.42578125" style="17" customWidth="1"/>
    <col min="1794" max="1794" width="64.5703125" style="17" customWidth="1"/>
    <col min="1795" max="1795" width="11" style="17" customWidth="1"/>
    <col min="1796" max="1796" width="45.140625" style="17" customWidth="1"/>
    <col min="1797" max="1798" width="16.5703125" style="17" customWidth="1"/>
    <col min="1799" max="1799" width="16.85546875" style="17" customWidth="1"/>
    <col min="1800" max="1800" width="19.42578125" style="17" customWidth="1"/>
    <col min="1801" max="1801" width="11.85546875" style="17" customWidth="1"/>
    <col min="1802" max="1805" width="11.7109375" style="17" bestFit="1" customWidth="1"/>
    <col min="1806" max="2048" width="9.140625" style="17"/>
    <col min="2049" max="2049" width="6.42578125" style="17" customWidth="1"/>
    <col min="2050" max="2050" width="64.5703125" style="17" customWidth="1"/>
    <col min="2051" max="2051" width="11" style="17" customWidth="1"/>
    <col min="2052" max="2052" width="45.140625" style="17" customWidth="1"/>
    <col min="2053" max="2054" width="16.5703125" style="17" customWidth="1"/>
    <col min="2055" max="2055" width="16.85546875" style="17" customWidth="1"/>
    <col min="2056" max="2056" width="19.42578125" style="17" customWidth="1"/>
    <col min="2057" max="2057" width="11.85546875" style="17" customWidth="1"/>
    <col min="2058" max="2061" width="11.7109375" style="17" bestFit="1" customWidth="1"/>
    <col min="2062" max="2304" width="9.140625" style="17"/>
    <col min="2305" max="2305" width="6.42578125" style="17" customWidth="1"/>
    <col min="2306" max="2306" width="64.5703125" style="17" customWidth="1"/>
    <col min="2307" max="2307" width="11" style="17" customWidth="1"/>
    <col min="2308" max="2308" width="45.140625" style="17" customWidth="1"/>
    <col min="2309" max="2310" width="16.5703125" style="17" customWidth="1"/>
    <col min="2311" max="2311" width="16.85546875" style="17" customWidth="1"/>
    <col min="2312" max="2312" width="19.42578125" style="17" customWidth="1"/>
    <col min="2313" max="2313" width="11.85546875" style="17" customWidth="1"/>
    <col min="2314" max="2317" width="11.7109375" style="17" bestFit="1" customWidth="1"/>
    <col min="2318" max="2560" width="9.140625" style="17"/>
    <col min="2561" max="2561" width="6.42578125" style="17" customWidth="1"/>
    <col min="2562" max="2562" width="64.5703125" style="17" customWidth="1"/>
    <col min="2563" max="2563" width="11" style="17" customWidth="1"/>
    <col min="2564" max="2564" width="45.140625" style="17" customWidth="1"/>
    <col min="2565" max="2566" width="16.5703125" style="17" customWidth="1"/>
    <col min="2567" max="2567" width="16.85546875" style="17" customWidth="1"/>
    <col min="2568" max="2568" width="19.42578125" style="17" customWidth="1"/>
    <col min="2569" max="2569" width="11.85546875" style="17" customWidth="1"/>
    <col min="2570" max="2573" width="11.7109375" style="17" bestFit="1" customWidth="1"/>
    <col min="2574" max="2816" width="9.140625" style="17"/>
    <col min="2817" max="2817" width="6.42578125" style="17" customWidth="1"/>
    <col min="2818" max="2818" width="64.5703125" style="17" customWidth="1"/>
    <col min="2819" max="2819" width="11" style="17" customWidth="1"/>
    <col min="2820" max="2820" width="45.140625" style="17" customWidth="1"/>
    <col min="2821" max="2822" width="16.5703125" style="17" customWidth="1"/>
    <col min="2823" max="2823" width="16.85546875" style="17" customWidth="1"/>
    <col min="2824" max="2824" width="19.42578125" style="17" customWidth="1"/>
    <col min="2825" max="2825" width="11.85546875" style="17" customWidth="1"/>
    <col min="2826" max="2829" width="11.7109375" style="17" bestFit="1" customWidth="1"/>
    <col min="2830" max="3072" width="9.140625" style="17"/>
    <col min="3073" max="3073" width="6.42578125" style="17" customWidth="1"/>
    <col min="3074" max="3074" width="64.5703125" style="17" customWidth="1"/>
    <col min="3075" max="3075" width="11" style="17" customWidth="1"/>
    <col min="3076" max="3076" width="45.140625" style="17" customWidth="1"/>
    <col min="3077" max="3078" width="16.5703125" style="17" customWidth="1"/>
    <col min="3079" max="3079" width="16.85546875" style="17" customWidth="1"/>
    <col min="3080" max="3080" width="19.42578125" style="17" customWidth="1"/>
    <col min="3081" max="3081" width="11.85546875" style="17" customWidth="1"/>
    <col min="3082" max="3085" width="11.7109375" style="17" bestFit="1" customWidth="1"/>
    <col min="3086" max="3328" width="9.140625" style="17"/>
    <col min="3329" max="3329" width="6.42578125" style="17" customWidth="1"/>
    <col min="3330" max="3330" width="64.5703125" style="17" customWidth="1"/>
    <col min="3331" max="3331" width="11" style="17" customWidth="1"/>
    <col min="3332" max="3332" width="45.140625" style="17" customWidth="1"/>
    <col min="3333" max="3334" width="16.5703125" style="17" customWidth="1"/>
    <col min="3335" max="3335" width="16.85546875" style="17" customWidth="1"/>
    <col min="3336" max="3336" width="19.42578125" style="17" customWidth="1"/>
    <col min="3337" max="3337" width="11.85546875" style="17" customWidth="1"/>
    <col min="3338" max="3341" width="11.7109375" style="17" bestFit="1" customWidth="1"/>
    <col min="3342" max="3584" width="9.140625" style="17"/>
    <col min="3585" max="3585" width="6.42578125" style="17" customWidth="1"/>
    <col min="3586" max="3586" width="64.5703125" style="17" customWidth="1"/>
    <col min="3587" max="3587" width="11" style="17" customWidth="1"/>
    <col min="3588" max="3588" width="45.140625" style="17" customWidth="1"/>
    <col min="3589" max="3590" width="16.5703125" style="17" customWidth="1"/>
    <col min="3591" max="3591" width="16.85546875" style="17" customWidth="1"/>
    <col min="3592" max="3592" width="19.42578125" style="17" customWidth="1"/>
    <col min="3593" max="3593" width="11.85546875" style="17" customWidth="1"/>
    <col min="3594" max="3597" width="11.7109375" style="17" bestFit="1" customWidth="1"/>
    <col min="3598" max="3840" width="9.140625" style="17"/>
    <col min="3841" max="3841" width="6.42578125" style="17" customWidth="1"/>
    <col min="3842" max="3842" width="64.5703125" style="17" customWidth="1"/>
    <col min="3843" max="3843" width="11" style="17" customWidth="1"/>
    <col min="3844" max="3844" width="45.140625" style="17" customWidth="1"/>
    <col min="3845" max="3846" width="16.5703125" style="17" customWidth="1"/>
    <col min="3847" max="3847" width="16.85546875" style="17" customWidth="1"/>
    <col min="3848" max="3848" width="19.42578125" style="17" customWidth="1"/>
    <col min="3849" max="3849" width="11.85546875" style="17" customWidth="1"/>
    <col min="3850" max="3853" width="11.7109375" style="17" bestFit="1" customWidth="1"/>
    <col min="3854" max="4096" width="9.140625" style="17"/>
    <col min="4097" max="4097" width="6.42578125" style="17" customWidth="1"/>
    <col min="4098" max="4098" width="64.5703125" style="17" customWidth="1"/>
    <col min="4099" max="4099" width="11" style="17" customWidth="1"/>
    <col min="4100" max="4100" width="45.140625" style="17" customWidth="1"/>
    <col min="4101" max="4102" width="16.5703125" style="17" customWidth="1"/>
    <col min="4103" max="4103" width="16.85546875" style="17" customWidth="1"/>
    <col min="4104" max="4104" width="19.42578125" style="17" customWidth="1"/>
    <col min="4105" max="4105" width="11.85546875" style="17" customWidth="1"/>
    <col min="4106" max="4109" width="11.7109375" style="17" bestFit="1" customWidth="1"/>
    <col min="4110" max="4352" width="9.140625" style="17"/>
    <col min="4353" max="4353" width="6.42578125" style="17" customWidth="1"/>
    <col min="4354" max="4354" width="64.5703125" style="17" customWidth="1"/>
    <col min="4355" max="4355" width="11" style="17" customWidth="1"/>
    <col min="4356" max="4356" width="45.140625" style="17" customWidth="1"/>
    <col min="4357" max="4358" width="16.5703125" style="17" customWidth="1"/>
    <col min="4359" max="4359" width="16.85546875" style="17" customWidth="1"/>
    <col min="4360" max="4360" width="19.42578125" style="17" customWidth="1"/>
    <col min="4361" max="4361" width="11.85546875" style="17" customWidth="1"/>
    <col min="4362" max="4365" width="11.7109375" style="17" bestFit="1" customWidth="1"/>
    <col min="4366" max="4608" width="9.140625" style="17"/>
    <col min="4609" max="4609" width="6.42578125" style="17" customWidth="1"/>
    <col min="4610" max="4610" width="64.5703125" style="17" customWidth="1"/>
    <col min="4611" max="4611" width="11" style="17" customWidth="1"/>
    <col min="4612" max="4612" width="45.140625" style="17" customWidth="1"/>
    <col min="4613" max="4614" width="16.5703125" style="17" customWidth="1"/>
    <col min="4615" max="4615" width="16.85546875" style="17" customWidth="1"/>
    <col min="4616" max="4616" width="19.42578125" style="17" customWidth="1"/>
    <col min="4617" max="4617" width="11.85546875" style="17" customWidth="1"/>
    <col min="4618" max="4621" width="11.7109375" style="17" bestFit="1" customWidth="1"/>
    <col min="4622" max="4864" width="9.140625" style="17"/>
    <col min="4865" max="4865" width="6.42578125" style="17" customWidth="1"/>
    <col min="4866" max="4866" width="64.5703125" style="17" customWidth="1"/>
    <col min="4867" max="4867" width="11" style="17" customWidth="1"/>
    <col min="4868" max="4868" width="45.140625" style="17" customWidth="1"/>
    <col min="4869" max="4870" width="16.5703125" style="17" customWidth="1"/>
    <col min="4871" max="4871" width="16.85546875" style="17" customWidth="1"/>
    <col min="4872" max="4872" width="19.42578125" style="17" customWidth="1"/>
    <col min="4873" max="4873" width="11.85546875" style="17" customWidth="1"/>
    <col min="4874" max="4877" width="11.7109375" style="17" bestFit="1" customWidth="1"/>
    <col min="4878" max="5120" width="9.140625" style="17"/>
    <col min="5121" max="5121" width="6.42578125" style="17" customWidth="1"/>
    <col min="5122" max="5122" width="64.5703125" style="17" customWidth="1"/>
    <col min="5123" max="5123" width="11" style="17" customWidth="1"/>
    <col min="5124" max="5124" width="45.140625" style="17" customWidth="1"/>
    <col min="5125" max="5126" width="16.5703125" style="17" customWidth="1"/>
    <col min="5127" max="5127" width="16.85546875" style="17" customWidth="1"/>
    <col min="5128" max="5128" width="19.42578125" style="17" customWidth="1"/>
    <col min="5129" max="5129" width="11.85546875" style="17" customWidth="1"/>
    <col min="5130" max="5133" width="11.7109375" style="17" bestFit="1" customWidth="1"/>
    <col min="5134" max="5376" width="9.140625" style="17"/>
    <col min="5377" max="5377" width="6.42578125" style="17" customWidth="1"/>
    <col min="5378" max="5378" width="64.5703125" style="17" customWidth="1"/>
    <col min="5379" max="5379" width="11" style="17" customWidth="1"/>
    <col min="5380" max="5380" width="45.140625" style="17" customWidth="1"/>
    <col min="5381" max="5382" width="16.5703125" style="17" customWidth="1"/>
    <col min="5383" max="5383" width="16.85546875" style="17" customWidth="1"/>
    <col min="5384" max="5384" width="19.42578125" style="17" customWidth="1"/>
    <col min="5385" max="5385" width="11.85546875" style="17" customWidth="1"/>
    <col min="5386" max="5389" width="11.7109375" style="17" bestFit="1" customWidth="1"/>
    <col min="5390" max="5632" width="9.140625" style="17"/>
    <col min="5633" max="5633" width="6.42578125" style="17" customWidth="1"/>
    <col min="5634" max="5634" width="64.5703125" style="17" customWidth="1"/>
    <col min="5635" max="5635" width="11" style="17" customWidth="1"/>
    <col min="5636" max="5636" width="45.140625" style="17" customWidth="1"/>
    <col min="5637" max="5638" width="16.5703125" style="17" customWidth="1"/>
    <col min="5639" max="5639" width="16.85546875" style="17" customWidth="1"/>
    <col min="5640" max="5640" width="19.42578125" style="17" customWidth="1"/>
    <col min="5641" max="5641" width="11.85546875" style="17" customWidth="1"/>
    <col min="5642" max="5645" width="11.7109375" style="17" bestFit="1" customWidth="1"/>
    <col min="5646" max="5888" width="9.140625" style="17"/>
    <col min="5889" max="5889" width="6.42578125" style="17" customWidth="1"/>
    <col min="5890" max="5890" width="64.5703125" style="17" customWidth="1"/>
    <col min="5891" max="5891" width="11" style="17" customWidth="1"/>
    <col min="5892" max="5892" width="45.140625" style="17" customWidth="1"/>
    <col min="5893" max="5894" width="16.5703125" style="17" customWidth="1"/>
    <col min="5895" max="5895" width="16.85546875" style="17" customWidth="1"/>
    <col min="5896" max="5896" width="19.42578125" style="17" customWidth="1"/>
    <col min="5897" max="5897" width="11.85546875" style="17" customWidth="1"/>
    <col min="5898" max="5901" width="11.7109375" style="17" bestFit="1" customWidth="1"/>
    <col min="5902" max="6144" width="9.140625" style="17"/>
    <col min="6145" max="6145" width="6.42578125" style="17" customWidth="1"/>
    <col min="6146" max="6146" width="64.5703125" style="17" customWidth="1"/>
    <col min="6147" max="6147" width="11" style="17" customWidth="1"/>
    <col min="6148" max="6148" width="45.140625" style="17" customWidth="1"/>
    <col min="6149" max="6150" width="16.5703125" style="17" customWidth="1"/>
    <col min="6151" max="6151" width="16.85546875" style="17" customWidth="1"/>
    <col min="6152" max="6152" width="19.42578125" style="17" customWidth="1"/>
    <col min="6153" max="6153" width="11.85546875" style="17" customWidth="1"/>
    <col min="6154" max="6157" width="11.7109375" style="17" bestFit="1" customWidth="1"/>
    <col min="6158" max="6400" width="9.140625" style="17"/>
    <col min="6401" max="6401" width="6.42578125" style="17" customWidth="1"/>
    <col min="6402" max="6402" width="64.5703125" style="17" customWidth="1"/>
    <col min="6403" max="6403" width="11" style="17" customWidth="1"/>
    <col min="6404" max="6404" width="45.140625" style="17" customWidth="1"/>
    <col min="6405" max="6406" width="16.5703125" style="17" customWidth="1"/>
    <col min="6407" max="6407" width="16.85546875" style="17" customWidth="1"/>
    <col min="6408" max="6408" width="19.42578125" style="17" customWidth="1"/>
    <col min="6409" max="6409" width="11.85546875" style="17" customWidth="1"/>
    <col min="6410" max="6413" width="11.7109375" style="17" bestFit="1" customWidth="1"/>
    <col min="6414" max="6656" width="9.140625" style="17"/>
    <col min="6657" max="6657" width="6.42578125" style="17" customWidth="1"/>
    <col min="6658" max="6658" width="64.5703125" style="17" customWidth="1"/>
    <col min="6659" max="6659" width="11" style="17" customWidth="1"/>
    <col min="6660" max="6660" width="45.140625" style="17" customWidth="1"/>
    <col min="6661" max="6662" width="16.5703125" style="17" customWidth="1"/>
    <col min="6663" max="6663" width="16.85546875" style="17" customWidth="1"/>
    <col min="6664" max="6664" width="19.42578125" style="17" customWidth="1"/>
    <col min="6665" max="6665" width="11.85546875" style="17" customWidth="1"/>
    <col min="6666" max="6669" width="11.7109375" style="17" bestFit="1" customWidth="1"/>
    <col min="6670" max="6912" width="9.140625" style="17"/>
    <col min="6913" max="6913" width="6.42578125" style="17" customWidth="1"/>
    <col min="6914" max="6914" width="64.5703125" style="17" customWidth="1"/>
    <col min="6915" max="6915" width="11" style="17" customWidth="1"/>
    <col min="6916" max="6916" width="45.140625" style="17" customWidth="1"/>
    <col min="6917" max="6918" width="16.5703125" style="17" customWidth="1"/>
    <col min="6919" max="6919" width="16.85546875" style="17" customWidth="1"/>
    <col min="6920" max="6920" width="19.42578125" style="17" customWidth="1"/>
    <col min="6921" max="6921" width="11.85546875" style="17" customWidth="1"/>
    <col min="6922" max="6925" width="11.7109375" style="17" bestFit="1" customWidth="1"/>
    <col min="6926" max="7168" width="9.140625" style="17"/>
    <col min="7169" max="7169" width="6.42578125" style="17" customWidth="1"/>
    <col min="7170" max="7170" width="64.5703125" style="17" customWidth="1"/>
    <col min="7171" max="7171" width="11" style="17" customWidth="1"/>
    <col min="7172" max="7172" width="45.140625" style="17" customWidth="1"/>
    <col min="7173" max="7174" width="16.5703125" style="17" customWidth="1"/>
    <col min="7175" max="7175" width="16.85546875" style="17" customWidth="1"/>
    <col min="7176" max="7176" width="19.42578125" style="17" customWidth="1"/>
    <col min="7177" max="7177" width="11.85546875" style="17" customWidth="1"/>
    <col min="7178" max="7181" width="11.7109375" style="17" bestFit="1" customWidth="1"/>
    <col min="7182" max="7424" width="9.140625" style="17"/>
    <col min="7425" max="7425" width="6.42578125" style="17" customWidth="1"/>
    <col min="7426" max="7426" width="64.5703125" style="17" customWidth="1"/>
    <col min="7427" max="7427" width="11" style="17" customWidth="1"/>
    <col min="7428" max="7428" width="45.140625" style="17" customWidth="1"/>
    <col min="7429" max="7430" width="16.5703125" style="17" customWidth="1"/>
    <col min="7431" max="7431" width="16.85546875" style="17" customWidth="1"/>
    <col min="7432" max="7432" width="19.42578125" style="17" customWidth="1"/>
    <col min="7433" max="7433" width="11.85546875" style="17" customWidth="1"/>
    <col min="7434" max="7437" width="11.7109375" style="17" bestFit="1" customWidth="1"/>
    <col min="7438" max="7680" width="9.140625" style="17"/>
    <col min="7681" max="7681" width="6.42578125" style="17" customWidth="1"/>
    <col min="7682" max="7682" width="64.5703125" style="17" customWidth="1"/>
    <col min="7683" max="7683" width="11" style="17" customWidth="1"/>
    <col min="7684" max="7684" width="45.140625" style="17" customWidth="1"/>
    <col min="7685" max="7686" width="16.5703125" style="17" customWidth="1"/>
    <col min="7687" max="7687" width="16.85546875" style="17" customWidth="1"/>
    <col min="7688" max="7688" width="19.42578125" style="17" customWidth="1"/>
    <col min="7689" max="7689" width="11.85546875" style="17" customWidth="1"/>
    <col min="7690" max="7693" width="11.7109375" style="17" bestFit="1" customWidth="1"/>
    <col min="7694" max="7936" width="9.140625" style="17"/>
    <col min="7937" max="7937" width="6.42578125" style="17" customWidth="1"/>
    <col min="7938" max="7938" width="64.5703125" style="17" customWidth="1"/>
    <col min="7939" max="7939" width="11" style="17" customWidth="1"/>
    <col min="7940" max="7940" width="45.140625" style="17" customWidth="1"/>
    <col min="7941" max="7942" width="16.5703125" style="17" customWidth="1"/>
    <col min="7943" max="7943" width="16.85546875" style="17" customWidth="1"/>
    <col min="7944" max="7944" width="19.42578125" style="17" customWidth="1"/>
    <col min="7945" max="7945" width="11.85546875" style="17" customWidth="1"/>
    <col min="7946" max="7949" width="11.7109375" style="17" bestFit="1" customWidth="1"/>
    <col min="7950" max="8192" width="9.140625" style="17"/>
    <col min="8193" max="8193" width="6.42578125" style="17" customWidth="1"/>
    <col min="8194" max="8194" width="64.5703125" style="17" customWidth="1"/>
    <col min="8195" max="8195" width="11" style="17" customWidth="1"/>
    <col min="8196" max="8196" width="45.140625" style="17" customWidth="1"/>
    <col min="8197" max="8198" width="16.5703125" style="17" customWidth="1"/>
    <col min="8199" max="8199" width="16.85546875" style="17" customWidth="1"/>
    <col min="8200" max="8200" width="19.42578125" style="17" customWidth="1"/>
    <col min="8201" max="8201" width="11.85546875" style="17" customWidth="1"/>
    <col min="8202" max="8205" width="11.7109375" style="17" bestFit="1" customWidth="1"/>
    <col min="8206" max="8448" width="9.140625" style="17"/>
    <col min="8449" max="8449" width="6.42578125" style="17" customWidth="1"/>
    <col min="8450" max="8450" width="64.5703125" style="17" customWidth="1"/>
    <col min="8451" max="8451" width="11" style="17" customWidth="1"/>
    <col min="8452" max="8452" width="45.140625" style="17" customWidth="1"/>
    <col min="8453" max="8454" width="16.5703125" style="17" customWidth="1"/>
    <col min="8455" max="8455" width="16.85546875" style="17" customWidth="1"/>
    <col min="8456" max="8456" width="19.42578125" style="17" customWidth="1"/>
    <col min="8457" max="8457" width="11.85546875" style="17" customWidth="1"/>
    <col min="8458" max="8461" width="11.7109375" style="17" bestFit="1" customWidth="1"/>
    <col min="8462" max="8704" width="9.140625" style="17"/>
    <col min="8705" max="8705" width="6.42578125" style="17" customWidth="1"/>
    <col min="8706" max="8706" width="64.5703125" style="17" customWidth="1"/>
    <col min="8707" max="8707" width="11" style="17" customWidth="1"/>
    <col min="8708" max="8708" width="45.140625" style="17" customWidth="1"/>
    <col min="8709" max="8710" width="16.5703125" style="17" customWidth="1"/>
    <col min="8711" max="8711" width="16.85546875" style="17" customWidth="1"/>
    <col min="8712" max="8712" width="19.42578125" style="17" customWidth="1"/>
    <col min="8713" max="8713" width="11.85546875" style="17" customWidth="1"/>
    <col min="8714" max="8717" width="11.7109375" style="17" bestFit="1" customWidth="1"/>
    <col min="8718" max="8960" width="9.140625" style="17"/>
    <col min="8961" max="8961" width="6.42578125" style="17" customWidth="1"/>
    <col min="8962" max="8962" width="64.5703125" style="17" customWidth="1"/>
    <col min="8963" max="8963" width="11" style="17" customWidth="1"/>
    <col min="8964" max="8964" width="45.140625" style="17" customWidth="1"/>
    <col min="8965" max="8966" width="16.5703125" style="17" customWidth="1"/>
    <col min="8967" max="8967" width="16.85546875" style="17" customWidth="1"/>
    <col min="8968" max="8968" width="19.42578125" style="17" customWidth="1"/>
    <col min="8969" max="8969" width="11.85546875" style="17" customWidth="1"/>
    <col min="8970" max="8973" width="11.7109375" style="17" bestFit="1" customWidth="1"/>
    <col min="8974" max="9216" width="9.140625" style="17"/>
    <col min="9217" max="9217" width="6.42578125" style="17" customWidth="1"/>
    <col min="9218" max="9218" width="64.5703125" style="17" customWidth="1"/>
    <col min="9219" max="9219" width="11" style="17" customWidth="1"/>
    <col min="9220" max="9220" width="45.140625" style="17" customWidth="1"/>
    <col min="9221" max="9222" width="16.5703125" style="17" customWidth="1"/>
    <col min="9223" max="9223" width="16.85546875" style="17" customWidth="1"/>
    <col min="9224" max="9224" width="19.42578125" style="17" customWidth="1"/>
    <col min="9225" max="9225" width="11.85546875" style="17" customWidth="1"/>
    <col min="9226" max="9229" width="11.7109375" style="17" bestFit="1" customWidth="1"/>
    <col min="9230" max="9472" width="9.140625" style="17"/>
    <col min="9473" max="9473" width="6.42578125" style="17" customWidth="1"/>
    <col min="9474" max="9474" width="64.5703125" style="17" customWidth="1"/>
    <col min="9475" max="9475" width="11" style="17" customWidth="1"/>
    <col min="9476" max="9476" width="45.140625" style="17" customWidth="1"/>
    <col min="9477" max="9478" width="16.5703125" style="17" customWidth="1"/>
    <col min="9479" max="9479" width="16.85546875" style="17" customWidth="1"/>
    <col min="9480" max="9480" width="19.42578125" style="17" customWidth="1"/>
    <col min="9481" max="9481" width="11.85546875" style="17" customWidth="1"/>
    <col min="9482" max="9485" width="11.7109375" style="17" bestFit="1" customWidth="1"/>
    <col min="9486" max="9728" width="9.140625" style="17"/>
    <col min="9729" max="9729" width="6.42578125" style="17" customWidth="1"/>
    <col min="9730" max="9730" width="64.5703125" style="17" customWidth="1"/>
    <col min="9731" max="9731" width="11" style="17" customWidth="1"/>
    <col min="9732" max="9732" width="45.140625" style="17" customWidth="1"/>
    <col min="9733" max="9734" width="16.5703125" style="17" customWidth="1"/>
    <col min="9735" max="9735" width="16.85546875" style="17" customWidth="1"/>
    <col min="9736" max="9736" width="19.42578125" style="17" customWidth="1"/>
    <col min="9737" max="9737" width="11.85546875" style="17" customWidth="1"/>
    <col min="9738" max="9741" width="11.7109375" style="17" bestFit="1" customWidth="1"/>
    <col min="9742" max="9984" width="9.140625" style="17"/>
    <col min="9985" max="9985" width="6.42578125" style="17" customWidth="1"/>
    <col min="9986" max="9986" width="64.5703125" style="17" customWidth="1"/>
    <col min="9987" max="9987" width="11" style="17" customWidth="1"/>
    <col min="9988" max="9988" width="45.140625" style="17" customWidth="1"/>
    <col min="9989" max="9990" width="16.5703125" style="17" customWidth="1"/>
    <col min="9991" max="9991" width="16.85546875" style="17" customWidth="1"/>
    <col min="9992" max="9992" width="19.42578125" style="17" customWidth="1"/>
    <col min="9993" max="9993" width="11.85546875" style="17" customWidth="1"/>
    <col min="9994" max="9997" width="11.7109375" style="17" bestFit="1" customWidth="1"/>
    <col min="9998" max="10240" width="9.140625" style="17"/>
    <col min="10241" max="10241" width="6.42578125" style="17" customWidth="1"/>
    <col min="10242" max="10242" width="64.5703125" style="17" customWidth="1"/>
    <col min="10243" max="10243" width="11" style="17" customWidth="1"/>
    <col min="10244" max="10244" width="45.140625" style="17" customWidth="1"/>
    <col min="10245" max="10246" width="16.5703125" style="17" customWidth="1"/>
    <col min="10247" max="10247" width="16.85546875" style="17" customWidth="1"/>
    <col min="10248" max="10248" width="19.42578125" style="17" customWidth="1"/>
    <col min="10249" max="10249" width="11.85546875" style="17" customWidth="1"/>
    <col min="10250" max="10253" width="11.7109375" style="17" bestFit="1" customWidth="1"/>
    <col min="10254" max="10496" width="9.140625" style="17"/>
    <col min="10497" max="10497" width="6.42578125" style="17" customWidth="1"/>
    <col min="10498" max="10498" width="64.5703125" style="17" customWidth="1"/>
    <col min="10499" max="10499" width="11" style="17" customWidth="1"/>
    <col min="10500" max="10500" width="45.140625" style="17" customWidth="1"/>
    <col min="10501" max="10502" width="16.5703125" style="17" customWidth="1"/>
    <col min="10503" max="10503" width="16.85546875" style="17" customWidth="1"/>
    <col min="10504" max="10504" width="19.42578125" style="17" customWidth="1"/>
    <col min="10505" max="10505" width="11.85546875" style="17" customWidth="1"/>
    <col min="10506" max="10509" width="11.7109375" style="17" bestFit="1" customWidth="1"/>
    <col min="10510" max="10752" width="9.140625" style="17"/>
    <col min="10753" max="10753" width="6.42578125" style="17" customWidth="1"/>
    <col min="10754" max="10754" width="64.5703125" style="17" customWidth="1"/>
    <col min="10755" max="10755" width="11" style="17" customWidth="1"/>
    <col min="10756" max="10756" width="45.140625" style="17" customWidth="1"/>
    <col min="10757" max="10758" width="16.5703125" style="17" customWidth="1"/>
    <col min="10759" max="10759" width="16.85546875" style="17" customWidth="1"/>
    <col min="10760" max="10760" width="19.42578125" style="17" customWidth="1"/>
    <col min="10761" max="10761" width="11.85546875" style="17" customWidth="1"/>
    <col min="10762" max="10765" width="11.7109375" style="17" bestFit="1" customWidth="1"/>
    <col min="10766" max="11008" width="9.140625" style="17"/>
    <col min="11009" max="11009" width="6.42578125" style="17" customWidth="1"/>
    <col min="11010" max="11010" width="64.5703125" style="17" customWidth="1"/>
    <col min="11011" max="11011" width="11" style="17" customWidth="1"/>
    <col min="11012" max="11012" width="45.140625" style="17" customWidth="1"/>
    <col min="11013" max="11014" width="16.5703125" style="17" customWidth="1"/>
    <col min="11015" max="11015" width="16.85546875" style="17" customWidth="1"/>
    <col min="11016" max="11016" width="19.42578125" style="17" customWidth="1"/>
    <col min="11017" max="11017" width="11.85546875" style="17" customWidth="1"/>
    <col min="11018" max="11021" width="11.7109375" style="17" bestFit="1" customWidth="1"/>
    <col min="11022" max="11264" width="9.140625" style="17"/>
    <col min="11265" max="11265" width="6.42578125" style="17" customWidth="1"/>
    <col min="11266" max="11266" width="64.5703125" style="17" customWidth="1"/>
    <col min="11267" max="11267" width="11" style="17" customWidth="1"/>
    <col min="11268" max="11268" width="45.140625" style="17" customWidth="1"/>
    <col min="11269" max="11270" width="16.5703125" style="17" customWidth="1"/>
    <col min="11271" max="11271" width="16.85546875" style="17" customWidth="1"/>
    <col min="11272" max="11272" width="19.42578125" style="17" customWidth="1"/>
    <col min="11273" max="11273" width="11.85546875" style="17" customWidth="1"/>
    <col min="11274" max="11277" width="11.7109375" style="17" bestFit="1" customWidth="1"/>
    <col min="11278" max="11520" width="9.140625" style="17"/>
    <col min="11521" max="11521" width="6.42578125" style="17" customWidth="1"/>
    <col min="11522" max="11522" width="64.5703125" style="17" customWidth="1"/>
    <col min="11523" max="11523" width="11" style="17" customWidth="1"/>
    <col min="11524" max="11524" width="45.140625" style="17" customWidth="1"/>
    <col min="11525" max="11526" width="16.5703125" style="17" customWidth="1"/>
    <col min="11527" max="11527" width="16.85546875" style="17" customWidth="1"/>
    <col min="11528" max="11528" width="19.42578125" style="17" customWidth="1"/>
    <col min="11529" max="11529" width="11.85546875" style="17" customWidth="1"/>
    <col min="11530" max="11533" width="11.7109375" style="17" bestFit="1" customWidth="1"/>
    <col min="11534" max="11776" width="9.140625" style="17"/>
    <col min="11777" max="11777" width="6.42578125" style="17" customWidth="1"/>
    <col min="11778" max="11778" width="64.5703125" style="17" customWidth="1"/>
    <col min="11779" max="11779" width="11" style="17" customWidth="1"/>
    <col min="11780" max="11780" width="45.140625" style="17" customWidth="1"/>
    <col min="11781" max="11782" width="16.5703125" style="17" customWidth="1"/>
    <col min="11783" max="11783" width="16.85546875" style="17" customWidth="1"/>
    <col min="11784" max="11784" width="19.42578125" style="17" customWidth="1"/>
    <col min="11785" max="11785" width="11.85546875" style="17" customWidth="1"/>
    <col min="11786" max="11789" width="11.7109375" style="17" bestFit="1" customWidth="1"/>
    <col min="11790" max="12032" width="9.140625" style="17"/>
    <col min="12033" max="12033" width="6.42578125" style="17" customWidth="1"/>
    <col min="12034" max="12034" width="64.5703125" style="17" customWidth="1"/>
    <col min="12035" max="12035" width="11" style="17" customWidth="1"/>
    <col min="12036" max="12036" width="45.140625" style="17" customWidth="1"/>
    <col min="12037" max="12038" width="16.5703125" style="17" customWidth="1"/>
    <col min="12039" max="12039" width="16.85546875" style="17" customWidth="1"/>
    <col min="12040" max="12040" width="19.42578125" style="17" customWidth="1"/>
    <col min="12041" max="12041" width="11.85546875" style="17" customWidth="1"/>
    <col min="12042" max="12045" width="11.7109375" style="17" bestFit="1" customWidth="1"/>
    <col min="12046" max="12288" width="9.140625" style="17"/>
    <col min="12289" max="12289" width="6.42578125" style="17" customWidth="1"/>
    <col min="12290" max="12290" width="64.5703125" style="17" customWidth="1"/>
    <col min="12291" max="12291" width="11" style="17" customWidth="1"/>
    <col min="12292" max="12292" width="45.140625" style="17" customWidth="1"/>
    <col min="12293" max="12294" width="16.5703125" style="17" customWidth="1"/>
    <col min="12295" max="12295" width="16.85546875" style="17" customWidth="1"/>
    <col min="12296" max="12296" width="19.42578125" style="17" customWidth="1"/>
    <col min="12297" max="12297" width="11.85546875" style="17" customWidth="1"/>
    <col min="12298" max="12301" width="11.7109375" style="17" bestFit="1" customWidth="1"/>
    <col min="12302" max="12544" width="9.140625" style="17"/>
    <col min="12545" max="12545" width="6.42578125" style="17" customWidth="1"/>
    <col min="12546" max="12546" width="64.5703125" style="17" customWidth="1"/>
    <col min="12547" max="12547" width="11" style="17" customWidth="1"/>
    <col min="12548" max="12548" width="45.140625" style="17" customWidth="1"/>
    <col min="12549" max="12550" width="16.5703125" style="17" customWidth="1"/>
    <col min="12551" max="12551" width="16.85546875" style="17" customWidth="1"/>
    <col min="12552" max="12552" width="19.42578125" style="17" customWidth="1"/>
    <col min="12553" max="12553" width="11.85546875" style="17" customWidth="1"/>
    <col min="12554" max="12557" width="11.7109375" style="17" bestFit="1" customWidth="1"/>
    <col min="12558" max="12800" width="9.140625" style="17"/>
    <col min="12801" max="12801" width="6.42578125" style="17" customWidth="1"/>
    <col min="12802" max="12802" width="64.5703125" style="17" customWidth="1"/>
    <col min="12803" max="12803" width="11" style="17" customWidth="1"/>
    <col min="12804" max="12804" width="45.140625" style="17" customWidth="1"/>
    <col min="12805" max="12806" width="16.5703125" style="17" customWidth="1"/>
    <col min="12807" max="12807" width="16.85546875" style="17" customWidth="1"/>
    <col min="12808" max="12808" width="19.42578125" style="17" customWidth="1"/>
    <col min="12809" max="12809" width="11.85546875" style="17" customWidth="1"/>
    <col min="12810" max="12813" width="11.7109375" style="17" bestFit="1" customWidth="1"/>
    <col min="12814" max="13056" width="9.140625" style="17"/>
    <col min="13057" max="13057" width="6.42578125" style="17" customWidth="1"/>
    <col min="13058" max="13058" width="64.5703125" style="17" customWidth="1"/>
    <col min="13059" max="13059" width="11" style="17" customWidth="1"/>
    <col min="13060" max="13060" width="45.140625" style="17" customWidth="1"/>
    <col min="13061" max="13062" width="16.5703125" style="17" customWidth="1"/>
    <col min="13063" max="13063" width="16.85546875" style="17" customWidth="1"/>
    <col min="13064" max="13064" width="19.42578125" style="17" customWidth="1"/>
    <col min="13065" max="13065" width="11.85546875" style="17" customWidth="1"/>
    <col min="13066" max="13069" width="11.7109375" style="17" bestFit="1" customWidth="1"/>
    <col min="13070" max="13312" width="9.140625" style="17"/>
    <col min="13313" max="13313" width="6.42578125" style="17" customWidth="1"/>
    <col min="13314" max="13314" width="64.5703125" style="17" customWidth="1"/>
    <col min="13315" max="13315" width="11" style="17" customWidth="1"/>
    <col min="13316" max="13316" width="45.140625" style="17" customWidth="1"/>
    <col min="13317" max="13318" width="16.5703125" style="17" customWidth="1"/>
    <col min="13319" max="13319" width="16.85546875" style="17" customWidth="1"/>
    <col min="13320" max="13320" width="19.42578125" style="17" customWidth="1"/>
    <col min="13321" max="13321" width="11.85546875" style="17" customWidth="1"/>
    <col min="13322" max="13325" width="11.7109375" style="17" bestFit="1" customWidth="1"/>
    <col min="13326" max="13568" width="9.140625" style="17"/>
    <col min="13569" max="13569" width="6.42578125" style="17" customWidth="1"/>
    <col min="13570" max="13570" width="64.5703125" style="17" customWidth="1"/>
    <col min="13571" max="13571" width="11" style="17" customWidth="1"/>
    <col min="13572" max="13572" width="45.140625" style="17" customWidth="1"/>
    <col min="13573" max="13574" width="16.5703125" style="17" customWidth="1"/>
    <col min="13575" max="13575" width="16.85546875" style="17" customWidth="1"/>
    <col min="13576" max="13576" width="19.42578125" style="17" customWidth="1"/>
    <col min="13577" max="13577" width="11.85546875" style="17" customWidth="1"/>
    <col min="13578" max="13581" width="11.7109375" style="17" bestFit="1" customWidth="1"/>
    <col min="13582" max="13824" width="9.140625" style="17"/>
    <col min="13825" max="13825" width="6.42578125" style="17" customWidth="1"/>
    <col min="13826" max="13826" width="64.5703125" style="17" customWidth="1"/>
    <col min="13827" max="13827" width="11" style="17" customWidth="1"/>
    <col min="13828" max="13828" width="45.140625" style="17" customWidth="1"/>
    <col min="13829" max="13830" width="16.5703125" style="17" customWidth="1"/>
    <col min="13831" max="13831" width="16.85546875" style="17" customWidth="1"/>
    <col min="13832" max="13832" width="19.42578125" style="17" customWidth="1"/>
    <col min="13833" max="13833" width="11.85546875" style="17" customWidth="1"/>
    <col min="13834" max="13837" width="11.7109375" style="17" bestFit="1" customWidth="1"/>
    <col min="13838" max="14080" width="9.140625" style="17"/>
    <col min="14081" max="14081" width="6.42578125" style="17" customWidth="1"/>
    <col min="14082" max="14082" width="64.5703125" style="17" customWidth="1"/>
    <col min="14083" max="14083" width="11" style="17" customWidth="1"/>
    <col min="14084" max="14084" width="45.140625" style="17" customWidth="1"/>
    <col min="14085" max="14086" width="16.5703125" style="17" customWidth="1"/>
    <col min="14087" max="14087" width="16.85546875" style="17" customWidth="1"/>
    <col min="14088" max="14088" width="19.42578125" style="17" customWidth="1"/>
    <col min="14089" max="14089" width="11.85546875" style="17" customWidth="1"/>
    <col min="14090" max="14093" width="11.7109375" style="17" bestFit="1" customWidth="1"/>
    <col min="14094" max="14336" width="9.140625" style="17"/>
    <col min="14337" max="14337" width="6.42578125" style="17" customWidth="1"/>
    <col min="14338" max="14338" width="64.5703125" style="17" customWidth="1"/>
    <col min="14339" max="14339" width="11" style="17" customWidth="1"/>
    <col min="14340" max="14340" width="45.140625" style="17" customWidth="1"/>
    <col min="14341" max="14342" width="16.5703125" style="17" customWidth="1"/>
    <col min="14343" max="14343" width="16.85546875" style="17" customWidth="1"/>
    <col min="14344" max="14344" width="19.42578125" style="17" customWidth="1"/>
    <col min="14345" max="14345" width="11.85546875" style="17" customWidth="1"/>
    <col min="14346" max="14349" width="11.7109375" style="17" bestFit="1" customWidth="1"/>
    <col min="14350" max="14592" width="9.140625" style="17"/>
    <col min="14593" max="14593" width="6.42578125" style="17" customWidth="1"/>
    <col min="14594" max="14594" width="64.5703125" style="17" customWidth="1"/>
    <col min="14595" max="14595" width="11" style="17" customWidth="1"/>
    <col min="14596" max="14596" width="45.140625" style="17" customWidth="1"/>
    <col min="14597" max="14598" width="16.5703125" style="17" customWidth="1"/>
    <col min="14599" max="14599" width="16.85546875" style="17" customWidth="1"/>
    <col min="14600" max="14600" width="19.42578125" style="17" customWidth="1"/>
    <col min="14601" max="14601" width="11.85546875" style="17" customWidth="1"/>
    <col min="14602" max="14605" width="11.7109375" style="17" bestFit="1" customWidth="1"/>
    <col min="14606" max="14848" width="9.140625" style="17"/>
    <col min="14849" max="14849" width="6.42578125" style="17" customWidth="1"/>
    <col min="14850" max="14850" width="64.5703125" style="17" customWidth="1"/>
    <col min="14851" max="14851" width="11" style="17" customWidth="1"/>
    <col min="14852" max="14852" width="45.140625" style="17" customWidth="1"/>
    <col min="14853" max="14854" width="16.5703125" style="17" customWidth="1"/>
    <col min="14855" max="14855" width="16.85546875" style="17" customWidth="1"/>
    <col min="14856" max="14856" width="19.42578125" style="17" customWidth="1"/>
    <col min="14857" max="14857" width="11.85546875" style="17" customWidth="1"/>
    <col min="14858" max="14861" width="11.7109375" style="17" bestFit="1" customWidth="1"/>
    <col min="14862" max="15104" width="9.140625" style="17"/>
    <col min="15105" max="15105" width="6.42578125" style="17" customWidth="1"/>
    <col min="15106" max="15106" width="64.5703125" style="17" customWidth="1"/>
    <col min="15107" max="15107" width="11" style="17" customWidth="1"/>
    <col min="15108" max="15108" width="45.140625" style="17" customWidth="1"/>
    <col min="15109" max="15110" width="16.5703125" style="17" customWidth="1"/>
    <col min="15111" max="15111" width="16.85546875" style="17" customWidth="1"/>
    <col min="15112" max="15112" width="19.42578125" style="17" customWidth="1"/>
    <col min="15113" max="15113" width="11.85546875" style="17" customWidth="1"/>
    <col min="15114" max="15117" width="11.7109375" style="17" bestFit="1" customWidth="1"/>
    <col min="15118" max="15360" width="9.140625" style="17"/>
    <col min="15361" max="15361" width="6.42578125" style="17" customWidth="1"/>
    <col min="15362" max="15362" width="64.5703125" style="17" customWidth="1"/>
    <col min="15363" max="15363" width="11" style="17" customWidth="1"/>
    <col min="15364" max="15364" width="45.140625" style="17" customWidth="1"/>
    <col min="15365" max="15366" width="16.5703125" style="17" customWidth="1"/>
    <col min="15367" max="15367" width="16.85546875" style="17" customWidth="1"/>
    <col min="15368" max="15368" width="19.42578125" style="17" customWidth="1"/>
    <col min="15369" max="15369" width="11.85546875" style="17" customWidth="1"/>
    <col min="15370" max="15373" width="11.7109375" style="17" bestFit="1" customWidth="1"/>
    <col min="15374" max="15616" width="9.140625" style="17"/>
    <col min="15617" max="15617" width="6.42578125" style="17" customWidth="1"/>
    <col min="15618" max="15618" width="64.5703125" style="17" customWidth="1"/>
    <col min="15619" max="15619" width="11" style="17" customWidth="1"/>
    <col min="15620" max="15620" width="45.140625" style="17" customWidth="1"/>
    <col min="15621" max="15622" width="16.5703125" style="17" customWidth="1"/>
    <col min="15623" max="15623" width="16.85546875" style="17" customWidth="1"/>
    <col min="15624" max="15624" width="19.42578125" style="17" customWidth="1"/>
    <col min="15625" max="15625" width="11.85546875" style="17" customWidth="1"/>
    <col min="15626" max="15629" width="11.7109375" style="17" bestFit="1" customWidth="1"/>
    <col min="15630" max="15872" width="9.140625" style="17"/>
    <col min="15873" max="15873" width="6.42578125" style="17" customWidth="1"/>
    <col min="15874" max="15874" width="64.5703125" style="17" customWidth="1"/>
    <col min="15875" max="15875" width="11" style="17" customWidth="1"/>
    <col min="15876" max="15876" width="45.140625" style="17" customWidth="1"/>
    <col min="15877" max="15878" width="16.5703125" style="17" customWidth="1"/>
    <col min="15879" max="15879" width="16.85546875" style="17" customWidth="1"/>
    <col min="15880" max="15880" width="19.42578125" style="17" customWidth="1"/>
    <col min="15881" max="15881" width="11.85546875" style="17" customWidth="1"/>
    <col min="15882" max="15885" width="11.7109375" style="17" bestFit="1" customWidth="1"/>
    <col min="15886" max="16128" width="9.140625" style="17"/>
    <col min="16129" max="16129" width="6.42578125" style="17" customWidth="1"/>
    <col min="16130" max="16130" width="64.5703125" style="17" customWidth="1"/>
    <col min="16131" max="16131" width="11" style="17" customWidth="1"/>
    <col min="16132" max="16132" width="45.140625" style="17" customWidth="1"/>
    <col min="16133" max="16134" width="16.5703125" style="17" customWidth="1"/>
    <col min="16135" max="16135" width="16.85546875" style="17" customWidth="1"/>
    <col min="16136" max="16136" width="19.42578125" style="17" customWidth="1"/>
    <col min="16137" max="16137" width="11.85546875" style="17" customWidth="1"/>
    <col min="16138" max="16141" width="11.7109375" style="17" bestFit="1" customWidth="1"/>
    <col min="16142" max="16384" width="9.140625" style="17"/>
  </cols>
  <sheetData>
    <row r="1" spans="1:24" ht="15.75" x14ac:dyDescent="0.25">
      <c r="A1" s="15"/>
      <c r="B1" s="15"/>
      <c r="C1" s="208" t="s">
        <v>2212</v>
      </c>
      <c r="D1" s="208"/>
      <c r="E1" s="208"/>
      <c r="F1" s="208"/>
      <c r="G1" s="208"/>
    </row>
    <row r="2" spans="1:24" ht="15.75" x14ac:dyDescent="0.25">
      <c r="A2" s="15"/>
      <c r="B2" s="15"/>
      <c r="C2" s="209" t="s">
        <v>2213</v>
      </c>
      <c r="D2" s="209"/>
      <c r="E2" s="209"/>
      <c r="F2" s="209"/>
      <c r="G2" s="209"/>
    </row>
    <row r="3" spans="1:24" ht="15.75" x14ac:dyDescent="0.25">
      <c r="A3" s="15"/>
      <c r="B3" s="15"/>
      <c r="C3" s="18"/>
      <c r="D3" s="18"/>
      <c r="E3" s="19"/>
      <c r="F3" s="19"/>
      <c r="G3" s="20"/>
    </row>
    <row r="4" spans="1:24" ht="15.75" x14ac:dyDescent="0.25">
      <c r="A4" s="210" t="s">
        <v>2214</v>
      </c>
      <c r="B4" s="210"/>
      <c r="C4" s="210"/>
      <c r="D4" s="210"/>
      <c r="E4" s="210"/>
      <c r="F4" s="210"/>
      <c r="G4" s="210"/>
    </row>
    <row r="5" spans="1:24" x14ac:dyDescent="0.2">
      <c r="A5" s="15"/>
      <c r="B5" s="15"/>
      <c r="C5" s="15"/>
      <c r="D5" s="15"/>
      <c r="E5" s="19"/>
      <c r="F5" s="19"/>
      <c r="G5" s="19"/>
    </row>
    <row r="6" spans="1:24" ht="15.75" x14ac:dyDescent="0.25">
      <c r="A6" s="211" t="s">
        <v>2215</v>
      </c>
      <c r="B6" s="211" t="s">
        <v>2216</v>
      </c>
      <c r="C6" s="211" t="s">
        <v>2217</v>
      </c>
      <c r="D6" s="211" t="s">
        <v>2218</v>
      </c>
      <c r="E6" s="212" t="s">
        <v>2219</v>
      </c>
      <c r="F6" s="212"/>
      <c r="G6" s="212"/>
    </row>
    <row r="7" spans="1:24" ht="15.75" x14ac:dyDescent="0.2">
      <c r="A7" s="211"/>
      <c r="B7" s="211"/>
      <c r="C7" s="211"/>
      <c r="D7" s="211"/>
      <c r="E7" s="21" t="s">
        <v>2220</v>
      </c>
      <c r="F7" s="21" t="s">
        <v>2221</v>
      </c>
      <c r="G7" s="21" t="s">
        <v>2222</v>
      </c>
    </row>
    <row r="8" spans="1:24" ht="15.75" x14ac:dyDescent="0.2">
      <c r="A8" s="22" t="s">
        <v>2223</v>
      </c>
      <c r="B8" s="207" t="s">
        <v>2224</v>
      </c>
      <c r="C8" s="207"/>
      <c r="D8" s="207"/>
      <c r="E8" s="207"/>
      <c r="F8" s="207"/>
      <c r="G8" s="207"/>
    </row>
    <row r="9" spans="1:24" ht="15.75" x14ac:dyDescent="0.2">
      <c r="A9" s="22">
        <v>1</v>
      </c>
      <c r="B9" s="23" t="s">
        <v>2225</v>
      </c>
      <c r="C9" s="22" t="s">
        <v>2226</v>
      </c>
      <c r="D9" s="24"/>
      <c r="E9" s="25">
        <f>E10</f>
        <v>2232315.6</v>
      </c>
      <c r="F9" s="25">
        <f>F10</f>
        <v>2812315.6</v>
      </c>
      <c r="G9" s="25">
        <f>G10</f>
        <v>3012315.6</v>
      </c>
    </row>
    <row r="10" spans="1:24" ht="18.75" x14ac:dyDescent="0.2">
      <c r="A10" s="26" t="s">
        <v>2227</v>
      </c>
      <c r="B10" s="27" t="s">
        <v>2228</v>
      </c>
      <c r="C10" s="28" t="s">
        <v>2226</v>
      </c>
      <c r="D10" s="22" t="s">
        <v>2229</v>
      </c>
      <c r="E10" s="29">
        <v>2232315.6</v>
      </c>
      <c r="F10" s="29">
        <v>2812315.6</v>
      </c>
      <c r="G10" s="29">
        <v>3012315.6</v>
      </c>
    </row>
    <row r="11" spans="1:24" ht="15.75" x14ac:dyDescent="0.2">
      <c r="A11" s="22">
        <v>2</v>
      </c>
      <c r="B11" s="23" t="s">
        <v>2230</v>
      </c>
      <c r="C11" s="22" t="s">
        <v>2226</v>
      </c>
      <c r="D11" s="24"/>
      <c r="E11" s="25">
        <v>35782.51</v>
      </c>
      <c r="F11" s="29">
        <v>37356.94</v>
      </c>
      <c r="G11" s="29">
        <v>39000.639999999999</v>
      </c>
    </row>
    <row r="12" spans="1:24" ht="15.75" x14ac:dyDescent="0.2">
      <c r="A12" s="22">
        <v>3</v>
      </c>
      <c r="B12" s="30" t="s">
        <v>2231</v>
      </c>
      <c r="C12" s="22" t="s">
        <v>2232</v>
      </c>
      <c r="D12" s="22" t="s">
        <v>2233</v>
      </c>
      <c r="E12" s="31">
        <v>103</v>
      </c>
      <c r="F12" s="31">
        <v>100</v>
      </c>
      <c r="G12" s="31">
        <v>100</v>
      </c>
      <c r="H12" s="32"/>
      <c r="I12" s="32"/>
      <c r="J12" s="32"/>
      <c r="K12" s="32"/>
      <c r="L12" s="32"/>
      <c r="M12" s="32"/>
      <c r="N12" s="32"/>
      <c r="O12" s="32"/>
    </row>
    <row r="13" spans="1:24" ht="15.75" x14ac:dyDescent="0.2">
      <c r="A13" s="22">
        <v>4</v>
      </c>
      <c r="B13" s="23" t="s">
        <v>2234</v>
      </c>
      <c r="C13" s="22"/>
      <c r="D13" s="33"/>
      <c r="E13" s="25"/>
      <c r="F13" s="25"/>
      <c r="G13" s="25"/>
      <c r="H13" s="32"/>
      <c r="I13" s="32"/>
      <c r="J13" s="32"/>
      <c r="K13" s="32"/>
      <c r="L13" s="32"/>
      <c r="M13" s="32"/>
      <c r="N13" s="32"/>
      <c r="O13" s="32"/>
    </row>
    <row r="14" spans="1:24" ht="30" x14ac:dyDescent="0.2">
      <c r="A14" s="34" t="s">
        <v>2235</v>
      </c>
      <c r="B14" s="35" t="s">
        <v>2236</v>
      </c>
      <c r="C14" s="36" t="s">
        <v>2232</v>
      </c>
      <c r="D14" s="22" t="s">
        <v>2237</v>
      </c>
      <c r="E14" s="37">
        <v>13</v>
      </c>
      <c r="F14" s="37">
        <v>13</v>
      </c>
      <c r="G14" s="37">
        <v>13</v>
      </c>
      <c r="H14" s="32"/>
      <c r="I14" s="32"/>
      <c r="J14" s="32"/>
      <c r="K14" s="32"/>
      <c r="L14" s="32"/>
      <c r="M14" s="32"/>
      <c r="N14" s="32"/>
      <c r="O14" s="32"/>
    </row>
    <row r="15" spans="1:24" ht="30" x14ac:dyDescent="0.2">
      <c r="A15" s="34" t="s">
        <v>2238</v>
      </c>
      <c r="B15" s="35" t="s">
        <v>2239</v>
      </c>
      <c r="C15" s="36" t="s">
        <v>2232</v>
      </c>
      <c r="D15" s="22" t="s">
        <v>2240</v>
      </c>
      <c r="E15" s="37">
        <v>30</v>
      </c>
      <c r="F15" s="37">
        <v>30</v>
      </c>
      <c r="G15" s="37">
        <v>30</v>
      </c>
      <c r="H15" s="32"/>
      <c r="I15" s="32"/>
      <c r="J15" s="32"/>
      <c r="K15" s="32"/>
      <c r="L15" s="32"/>
      <c r="M15" s="32"/>
      <c r="N15" s="32"/>
      <c r="O15" s="32"/>
    </row>
    <row r="16" spans="1:24" s="42" customFormat="1" ht="15.75" x14ac:dyDescent="0.25">
      <c r="A16" s="22">
        <v>5</v>
      </c>
      <c r="B16" s="23" t="s">
        <v>2241</v>
      </c>
      <c r="C16" s="22" t="s">
        <v>2226</v>
      </c>
      <c r="D16" s="38"/>
      <c r="E16" s="39">
        <f>E17</f>
        <v>294115.7807510001</v>
      </c>
      <c r="F16" s="39">
        <f>F17</f>
        <v>360744.62580000004</v>
      </c>
      <c r="G16" s="39">
        <f>G17</f>
        <v>386530.9448</v>
      </c>
      <c r="H16" s="40"/>
      <c r="I16" s="40"/>
      <c r="J16" s="40"/>
      <c r="K16" s="40"/>
      <c r="L16" s="40"/>
      <c r="M16" s="40"/>
      <c r="N16" s="40"/>
      <c r="O16" s="40"/>
      <c r="P16" s="41"/>
      <c r="Q16" s="41"/>
      <c r="R16" s="41"/>
      <c r="S16" s="41"/>
      <c r="T16" s="41"/>
      <c r="U16" s="41"/>
      <c r="V16" s="41"/>
      <c r="W16" s="41"/>
      <c r="X16" s="41"/>
    </row>
    <row r="17" spans="1:24" ht="18.75" x14ac:dyDescent="0.2">
      <c r="A17" s="26" t="s">
        <v>2242</v>
      </c>
      <c r="B17" s="27" t="s">
        <v>2243</v>
      </c>
      <c r="C17" s="28" t="s">
        <v>2226</v>
      </c>
      <c r="D17" s="43" t="s">
        <v>2244</v>
      </c>
      <c r="E17" s="44">
        <f>((E10-E11)*E12%)*E14%</f>
        <v>294115.7807510001</v>
      </c>
      <c r="F17" s="44">
        <f>((F10-F11)*F12%)*F14%</f>
        <v>360744.62580000004</v>
      </c>
      <c r="G17" s="44">
        <f>((G10-G11)*G12%)*G14%</f>
        <v>386530.9448</v>
      </c>
      <c r="H17" s="32"/>
      <c r="I17" s="32"/>
      <c r="J17" s="32"/>
      <c r="K17" s="32"/>
      <c r="L17" s="32"/>
      <c r="M17" s="32"/>
      <c r="N17" s="32"/>
      <c r="O17" s="32"/>
    </row>
    <row r="18" spans="1:24" s="47" customFormat="1" ht="15.75" x14ac:dyDescent="0.2">
      <c r="A18" s="22" t="s">
        <v>2245</v>
      </c>
      <c r="B18" s="207" t="s">
        <v>2246</v>
      </c>
      <c r="C18" s="207"/>
      <c r="D18" s="207"/>
      <c r="E18" s="207"/>
      <c r="F18" s="207"/>
      <c r="G18" s="207"/>
      <c r="H18" s="45"/>
      <c r="I18" s="45"/>
      <c r="J18" s="45"/>
      <c r="K18" s="45"/>
      <c r="L18" s="45"/>
      <c r="M18" s="45"/>
      <c r="N18" s="45"/>
      <c r="O18" s="45"/>
      <c r="P18" s="46"/>
      <c r="Q18" s="46"/>
      <c r="R18" s="46"/>
      <c r="S18" s="46"/>
      <c r="T18" s="46"/>
      <c r="U18" s="46"/>
      <c r="V18" s="46"/>
      <c r="W18" s="46"/>
      <c r="X18" s="46"/>
    </row>
    <row r="19" spans="1:24" s="47" customFormat="1" ht="15.75" x14ac:dyDescent="0.25">
      <c r="A19" s="28">
        <v>1</v>
      </c>
      <c r="B19" s="48" t="s">
        <v>2247</v>
      </c>
      <c r="C19" s="28" t="s">
        <v>2226</v>
      </c>
      <c r="D19" s="38" t="s">
        <v>2248</v>
      </c>
      <c r="E19" s="44">
        <v>0</v>
      </c>
      <c r="F19" s="44">
        <v>0</v>
      </c>
      <c r="G19" s="44">
        <v>0</v>
      </c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</row>
    <row r="20" spans="1:24" s="47" customFormat="1" ht="15.75" x14ac:dyDescent="0.2">
      <c r="A20" s="28">
        <v>2</v>
      </c>
      <c r="B20" s="49" t="s">
        <v>2231</v>
      </c>
      <c r="C20" s="50" t="s">
        <v>2232</v>
      </c>
      <c r="D20" s="51" t="s">
        <v>2249</v>
      </c>
      <c r="E20" s="31">
        <v>103</v>
      </c>
      <c r="F20" s="31">
        <v>100</v>
      </c>
      <c r="G20" s="31">
        <v>100</v>
      </c>
      <c r="H20" s="52"/>
      <c r="I20" s="46"/>
      <c r="J20" s="52"/>
      <c r="K20" s="52"/>
      <c r="L20" s="52"/>
      <c r="M20" s="52"/>
      <c r="N20" s="52"/>
      <c r="O20" s="52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47" customFormat="1" ht="15.75" x14ac:dyDescent="0.2">
      <c r="A21" s="22">
        <v>3</v>
      </c>
      <c r="B21" s="23" t="s">
        <v>1839</v>
      </c>
      <c r="C21" s="22" t="s">
        <v>2226</v>
      </c>
      <c r="D21" s="28" t="s">
        <v>2250</v>
      </c>
      <c r="E21" s="39">
        <f>(E19*E20%)</f>
        <v>0</v>
      </c>
      <c r="F21" s="39">
        <f>(F19*F20%)</f>
        <v>0</v>
      </c>
      <c r="G21" s="39">
        <f>(G19*G20%)</f>
        <v>0</v>
      </c>
      <c r="H21" s="52"/>
      <c r="I21" s="46"/>
      <c r="J21" s="52"/>
      <c r="K21" s="52"/>
      <c r="L21" s="52"/>
      <c r="M21" s="52"/>
      <c r="N21" s="52"/>
      <c r="O21" s="52"/>
      <c r="P21" s="46"/>
      <c r="Q21" s="46"/>
      <c r="R21" s="46"/>
      <c r="S21" s="46"/>
      <c r="T21" s="46"/>
      <c r="U21" s="46"/>
      <c r="V21" s="46"/>
      <c r="W21" s="46"/>
      <c r="X21" s="46"/>
    </row>
    <row r="22" spans="1:24" s="47" customFormat="1" ht="15.75" x14ac:dyDescent="0.2">
      <c r="A22" s="22" t="s">
        <v>2251</v>
      </c>
      <c r="B22" s="207" t="s">
        <v>2252</v>
      </c>
      <c r="C22" s="207"/>
      <c r="D22" s="207"/>
      <c r="E22" s="207"/>
      <c r="F22" s="207"/>
      <c r="G22" s="207"/>
      <c r="H22" s="52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</row>
    <row r="23" spans="1:24" ht="15.75" x14ac:dyDescent="0.2">
      <c r="A23" s="28">
        <v>1</v>
      </c>
      <c r="B23" s="48" t="s">
        <v>2247</v>
      </c>
      <c r="C23" s="28" t="s">
        <v>2226</v>
      </c>
      <c r="D23" s="24"/>
      <c r="E23" s="44">
        <v>0.3</v>
      </c>
      <c r="F23" s="44">
        <v>0.3</v>
      </c>
      <c r="G23" s="44">
        <v>0.3</v>
      </c>
      <c r="H23" s="52"/>
    </row>
    <row r="24" spans="1:24" ht="15.75" x14ac:dyDescent="0.2">
      <c r="A24" s="28">
        <v>2</v>
      </c>
      <c r="B24" s="49" t="s">
        <v>2231</v>
      </c>
      <c r="C24" s="50" t="s">
        <v>2232</v>
      </c>
      <c r="D24" s="51" t="s">
        <v>2249</v>
      </c>
      <c r="E24" s="31">
        <v>103</v>
      </c>
      <c r="F24" s="31">
        <v>100</v>
      </c>
      <c r="G24" s="31">
        <v>100</v>
      </c>
      <c r="H24" s="52"/>
      <c r="J24" s="52"/>
      <c r="K24" s="52"/>
      <c r="L24" s="52"/>
      <c r="M24" s="52"/>
    </row>
    <row r="25" spans="1:24" s="47" customFormat="1" ht="15.75" x14ac:dyDescent="0.2">
      <c r="A25" s="22">
        <v>3</v>
      </c>
      <c r="B25" s="23" t="s">
        <v>1839</v>
      </c>
      <c r="C25" s="22" t="s">
        <v>2226</v>
      </c>
      <c r="D25" s="28" t="s">
        <v>2253</v>
      </c>
      <c r="E25" s="39">
        <f>E23*E24%</f>
        <v>0.309</v>
      </c>
      <c r="F25" s="39">
        <f>F23*F24%</f>
        <v>0.3</v>
      </c>
      <c r="G25" s="39">
        <f>G23*G24%</f>
        <v>0.3</v>
      </c>
      <c r="H25" s="52"/>
      <c r="I25" s="52"/>
      <c r="J25" s="52"/>
      <c r="K25" s="52"/>
      <c r="L25" s="52"/>
      <c r="M25" s="52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</row>
    <row r="26" spans="1:24" ht="31.5" x14ac:dyDescent="0.2">
      <c r="A26" s="22" t="s">
        <v>2254</v>
      </c>
      <c r="B26" s="23" t="s">
        <v>2255</v>
      </c>
      <c r="C26" s="22" t="s">
        <v>2226</v>
      </c>
      <c r="D26" s="22" t="s">
        <v>2256</v>
      </c>
      <c r="E26" s="53">
        <f>E16+E21+E25</f>
        <v>294116.08975100011</v>
      </c>
      <c r="F26" s="53">
        <f>F16+F21+F25</f>
        <v>360744.92580000003</v>
      </c>
      <c r="G26" s="53">
        <f>G16+G21+G25</f>
        <v>386531.24479999999</v>
      </c>
      <c r="H26" s="54"/>
      <c r="I26" s="54"/>
    </row>
    <row r="27" spans="1:24" ht="15.75" x14ac:dyDescent="0.2">
      <c r="A27" s="22" t="s">
        <v>2257</v>
      </c>
      <c r="B27" s="23" t="s">
        <v>2258</v>
      </c>
      <c r="C27" s="22" t="s">
        <v>2232</v>
      </c>
      <c r="D27" s="22" t="s">
        <v>2259</v>
      </c>
      <c r="E27" s="29">
        <v>2</v>
      </c>
      <c r="F27" s="29">
        <v>2</v>
      </c>
      <c r="G27" s="29">
        <v>2</v>
      </c>
      <c r="H27" s="54"/>
      <c r="I27" s="54"/>
    </row>
    <row r="28" spans="1:24" ht="31.5" x14ac:dyDescent="0.2">
      <c r="A28" s="22" t="s">
        <v>2260</v>
      </c>
      <c r="B28" s="23" t="s">
        <v>2261</v>
      </c>
      <c r="C28" s="22" t="s">
        <v>2226</v>
      </c>
      <c r="D28" s="22" t="s">
        <v>2262</v>
      </c>
      <c r="E28" s="39">
        <f>E26*2%</f>
        <v>5882.3217950200024</v>
      </c>
      <c r="F28" s="39">
        <f>F26*2%</f>
        <v>7214.8985160000011</v>
      </c>
      <c r="G28" s="39">
        <f>G26*2%</f>
        <v>7730.6248960000003</v>
      </c>
      <c r="H28" s="54"/>
      <c r="I28" s="54"/>
    </row>
  </sheetData>
  <mergeCells count="11">
    <mergeCell ref="B8:G8"/>
    <mergeCell ref="B18:G18"/>
    <mergeCell ref="B22:G22"/>
    <mergeCell ref="C1:G1"/>
    <mergeCell ref="C2:G2"/>
    <mergeCell ref="A4:G4"/>
    <mergeCell ref="A6:A7"/>
    <mergeCell ref="B6:B7"/>
    <mergeCell ref="C6:C7"/>
    <mergeCell ref="D6:D7"/>
    <mergeCell ref="E6:G6"/>
  </mergeCell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5"/>
  <sheetViews>
    <sheetView view="pageBreakPreview" zoomScale="90" zoomScaleNormal="100" zoomScaleSheetLayoutView="90" workbookViewId="0">
      <selection activeCell="L1" sqref="L1:M1"/>
    </sheetView>
  </sheetViews>
  <sheetFormatPr defaultRowHeight="15.75" x14ac:dyDescent="0.25"/>
  <cols>
    <col min="1" max="1" width="39.28515625" style="65" customWidth="1"/>
    <col min="2" max="2" width="10.42578125" style="65" customWidth="1"/>
    <col min="3" max="3" width="20" style="65" hidden="1" customWidth="1"/>
    <col min="4" max="4" width="15" style="65" customWidth="1"/>
    <col min="5" max="5" width="11.7109375" style="65" customWidth="1"/>
    <col min="6" max="6" width="18.140625" style="65" customWidth="1"/>
    <col min="7" max="7" width="25.42578125" style="65" customWidth="1"/>
    <col min="8" max="8" width="14.7109375" style="69" customWidth="1"/>
    <col min="9" max="9" width="14.5703125" style="69" customWidth="1"/>
    <col min="10" max="10" width="15.28515625" style="65" customWidth="1"/>
    <col min="11" max="11" width="13.28515625" style="65" customWidth="1"/>
    <col min="12" max="12" width="14.42578125" style="66" customWidth="1"/>
    <col min="13" max="13" width="12.42578125" style="65" bestFit="1" customWidth="1"/>
    <col min="14" max="16384" width="9.140625" style="65"/>
  </cols>
  <sheetData>
    <row r="1" spans="1:13" x14ac:dyDescent="0.25">
      <c r="H1" s="66"/>
      <c r="I1" s="66"/>
      <c r="L1" s="213" t="s">
        <v>2265</v>
      </c>
      <c r="M1" s="213"/>
    </row>
    <row r="2" spans="1:13" x14ac:dyDescent="0.25">
      <c r="H2" s="66"/>
      <c r="I2" s="66"/>
      <c r="L2" s="215" t="s">
        <v>2213</v>
      </c>
      <c r="M2" s="215"/>
    </row>
    <row r="3" spans="1:13" x14ac:dyDescent="0.25">
      <c r="H3" s="66"/>
      <c r="I3" s="66"/>
    </row>
    <row r="4" spans="1:13" x14ac:dyDescent="0.25">
      <c r="A4" s="214" t="s">
        <v>1706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x14ac:dyDescent="0.25">
      <c r="H5" s="66"/>
      <c r="I5" s="66"/>
    </row>
    <row r="6" spans="1:13" x14ac:dyDescent="0.25">
      <c r="H6" s="66"/>
      <c r="I6" s="66"/>
    </row>
    <row r="7" spans="1:13" s="70" customFormat="1" ht="126" x14ac:dyDescent="0.25">
      <c r="A7" s="71" t="s">
        <v>0</v>
      </c>
      <c r="B7" s="71" t="s">
        <v>1</v>
      </c>
      <c r="C7" s="71" t="s">
        <v>2</v>
      </c>
      <c r="D7" s="71" t="s">
        <v>3</v>
      </c>
      <c r="E7" s="71" t="s">
        <v>4</v>
      </c>
      <c r="F7" s="71" t="s">
        <v>5</v>
      </c>
      <c r="G7" s="71" t="s">
        <v>6</v>
      </c>
      <c r="H7" s="71" t="s">
        <v>1841</v>
      </c>
      <c r="I7" s="71" t="s">
        <v>1840</v>
      </c>
      <c r="J7" s="71" t="s">
        <v>7</v>
      </c>
      <c r="K7" s="71" t="s">
        <v>1839</v>
      </c>
      <c r="L7" s="71" t="s">
        <v>1705</v>
      </c>
      <c r="M7" s="71" t="s">
        <v>8</v>
      </c>
    </row>
    <row r="8" spans="1:13" ht="45" x14ac:dyDescent="0.25">
      <c r="A8" s="56" t="s">
        <v>12</v>
      </c>
      <c r="B8" s="57">
        <v>51.9</v>
      </c>
      <c r="C8" s="57" t="s">
        <v>9</v>
      </c>
      <c r="D8" s="9">
        <v>432962.81</v>
      </c>
      <c r="E8" s="57" t="s">
        <v>13</v>
      </c>
      <c r="F8" s="57" t="s">
        <v>14</v>
      </c>
      <c r="G8" s="56" t="s">
        <v>11</v>
      </c>
      <c r="H8" s="58">
        <f>(B8-20)</f>
        <v>31.9</v>
      </c>
      <c r="I8" s="59">
        <f>D8/B8*H8</f>
        <v>266117.79651252407</v>
      </c>
      <c r="J8" s="60">
        <v>0</v>
      </c>
      <c r="K8" s="9">
        <f t="shared" ref="K8:K71" si="0">I8*0.3%</f>
        <v>798.35338953757218</v>
      </c>
      <c r="L8" s="61"/>
      <c r="M8" s="9">
        <f>K8-L8</f>
        <v>798.35338953757218</v>
      </c>
    </row>
    <row r="9" spans="1:13" ht="30" x14ac:dyDescent="0.25">
      <c r="A9" s="56" t="s">
        <v>15</v>
      </c>
      <c r="B9" s="57">
        <v>52.8</v>
      </c>
      <c r="C9" s="57">
        <v>10</v>
      </c>
      <c r="D9" s="9">
        <v>565409.18000000005</v>
      </c>
      <c r="E9" s="57" t="s">
        <v>16</v>
      </c>
      <c r="F9" s="57" t="s">
        <v>17</v>
      </c>
      <c r="G9" s="56" t="s">
        <v>11</v>
      </c>
      <c r="H9" s="58">
        <f t="shared" ref="H9:H72" si="1">(B9-20)</f>
        <v>32.799999999999997</v>
      </c>
      <c r="I9" s="59">
        <f t="shared" ref="I9:I72" si="2">D9/B9*H9</f>
        <v>351239.03606060607</v>
      </c>
      <c r="J9" s="60">
        <v>0</v>
      </c>
      <c r="K9" s="9">
        <f t="shared" si="0"/>
        <v>1053.7171081818183</v>
      </c>
      <c r="L9" s="61"/>
      <c r="M9" s="9">
        <f t="shared" ref="M9:M72" si="3">K9-L9</f>
        <v>1053.7171081818183</v>
      </c>
    </row>
    <row r="10" spans="1:13" ht="30" x14ac:dyDescent="0.25">
      <c r="A10" s="56" t="s">
        <v>18</v>
      </c>
      <c r="B10" s="57">
        <v>67.599999999999994</v>
      </c>
      <c r="C10" s="57">
        <v>1078921.3799999999</v>
      </c>
      <c r="D10" s="9">
        <v>445948.06</v>
      </c>
      <c r="E10" s="57" t="s">
        <v>16</v>
      </c>
      <c r="F10" s="57" t="s">
        <v>19</v>
      </c>
      <c r="G10" s="56" t="s">
        <v>20</v>
      </c>
      <c r="H10" s="58">
        <f t="shared" si="1"/>
        <v>47.599999999999994</v>
      </c>
      <c r="I10" s="59">
        <f>D10/B10*H10</f>
        <v>314010.76414201182</v>
      </c>
      <c r="J10" s="60">
        <v>0</v>
      </c>
      <c r="K10" s="9">
        <f t="shared" si="0"/>
        <v>942.0322924260355</v>
      </c>
      <c r="L10" s="61"/>
      <c r="M10" s="9">
        <f t="shared" si="3"/>
        <v>942.0322924260355</v>
      </c>
    </row>
    <row r="11" spans="1:13" ht="30" x14ac:dyDescent="0.25">
      <c r="A11" s="56" t="s">
        <v>21</v>
      </c>
      <c r="B11" s="57">
        <v>38.799999999999997</v>
      </c>
      <c r="C11" s="57">
        <v>555447.72</v>
      </c>
      <c r="D11" s="9">
        <v>255958.35</v>
      </c>
      <c r="E11" s="57" t="s">
        <v>16</v>
      </c>
      <c r="F11" s="57" t="s">
        <v>22</v>
      </c>
      <c r="G11" s="56" t="s">
        <v>20</v>
      </c>
      <c r="H11" s="58">
        <f t="shared" si="1"/>
        <v>18.799999999999997</v>
      </c>
      <c r="I11" s="59">
        <f t="shared" si="2"/>
        <v>124021.05618556699</v>
      </c>
      <c r="J11" s="60">
        <v>0</v>
      </c>
      <c r="K11" s="9">
        <f t="shared" si="0"/>
        <v>372.06316855670099</v>
      </c>
      <c r="L11" s="61"/>
      <c r="M11" s="9">
        <f t="shared" si="3"/>
        <v>372.06316855670099</v>
      </c>
    </row>
    <row r="12" spans="1:13" ht="30" x14ac:dyDescent="0.25">
      <c r="A12" s="56" t="s">
        <v>23</v>
      </c>
      <c r="B12" s="57">
        <v>54</v>
      </c>
      <c r="C12" s="57">
        <v>773045.8</v>
      </c>
      <c r="D12" s="9">
        <v>356230.7</v>
      </c>
      <c r="E12" s="57" t="s">
        <v>16</v>
      </c>
      <c r="F12" s="57" t="s">
        <v>24</v>
      </c>
      <c r="G12" s="56" t="s">
        <v>20</v>
      </c>
      <c r="H12" s="58">
        <f t="shared" si="1"/>
        <v>34</v>
      </c>
      <c r="I12" s="59">
        <f t="shared" si="2"/>
        <v>224293.40370370372</v>
      </c>
      <c r="J12" s="60">
        <v>0</v>
      </c>
      <c r="K12" s="9">
        <f t="shared" si="0"/>
        <v>672.88021111111118</v>
      </c>
      <c r="L12" s="61"/>
      <c r="M12" s="9">
        <f t="shared" si="3"/>
        <v>672.88021111111118</v>
      </c>
    </row>
    <row r="13" spans="1:13" ht="30" x14ac:dyDescent="0.25">
      <c r="A13" s="56" t="s">
        <v>25</v>
      </c>
      <c r="B13" s="57">
        <v>48.9</v>
      </c>
      <c r="C13" s="57">
        <v>563805.39</v>
      </c>
      <c r="D13" s="9">
        <v>544319.15</v>
      </c>
      <c r="E13" s="57" t="s">
        <v>16</v>
      </c>
      <c r="F13" s="57" t="s">
        <v>26</v>
      </c>
      <c r="G13" s="56" t="s">
        <v>11</v>
      </c>
      <c r="H13" s="58">
        <f t="shared" si="1"/>
        <v>28.9</v>
      </c>
      <c r="I13" s="59">
        <f t="shared" si="2"/>
        <v>321693.73077709612</v>
      </c>
      <c r="J13" s="60">
        <v>0</v>
      </c>
      <c r="K13" s="9">
        <f t="shared" si="0"/>
        <v>965.08119233128843</v>
      </c>
      <c r="L13" s="61"/>
      <c r="M13" s="9">
        <f t="shared" si="3"/>
        <v>965.08119233128843</v>
      </c>
    </row>
    <row r="14" spans="1:13" ht="30" x14ac:dyDescent="0.25">
      <c r="A14" s="56" t="s">
        <v>27</v>
      </c>
      <c r="B14" s="57">
        <v>68.3</v>
      </c>
      <c r="C14" s="57">
        <v>1308622.33</v>
      </c>
      <c r="D14" s="9">
        <v>528408.41</v>
      </c>
      <c r="E14" s="57" t="s">
        <v>10</v>
      </c>
      <c r="F14" s="57" t="s">
        <v>28</v>
      </c>
      <c r="G14" s="56" t="s">
        <v>11</v>
      </c>
      <c r="H14" s="58">
        <f t="shared" si="1"/>
        <v>48.3</v>
      </c>
      <c r="I14" s="59">
        <f t="shared" si="2"/>
        <v>373676.8111713031</v>
      </c>
      <c r="J14" s="60">
        <v>0</v>
      </c>
      <c r="K14" s="9">
        <f t="shared" si="0"/>
        <v>1121.0304335139092</v>
      </c>
      <c r="L14" s="61"/>
      <c r="M14" s="9">
        <f t="shared" si="3"/>
        <v>1121.0304335139092</v>
      </c>
    </row>
    <row r="15" spans="1:13" ht="30" x14ac:dyDescent="0.25">
      <c r="A15" s="56" t="s">
        <v>29</v>
      </c>
      <c r="B15" s="57">
        <v>42.9</v>
      </c>
      <c r="C15" s="57">
        <v>821960</v>
      </c>
      <c r="D15" s="9">
        <v>331899.28000000003</v>
      </c>
      <c r="E15" s="57" t="s">
        <v>30</v>
      </c>
      <c r="F15" s="57" t="s">
        <v>31</v>
      </c>
      <c r="G15" s="56" t="s">
        <v>11</v>
      </c>
      <c r="H15" s="58">
        <f t="shared" si="1"/>
        <v>22.9</v>
      </c>
      <c r="I15" s="59">
        <f t="shared" si="2"/>
        <v>177167.68093240095</v>
      </c>
      <c r="J15" s="60">
        <v>1</v>
      </c>
      <c r="K15" s="9">
        <f t="shared" si="0"/>
        <v>531.50304279720285</v>
      </c>
      <c r="L15" s="61">
        <f>K15</f>
        <v>531.50304279720285</v>
      </c>
      <c r="M15" s="9">
        <f t="shared" si="3"/>
        <v>0</v>
      </c>
    </row>
    <row r="16" spans="1:13" ht="30" x14ac:dyDescent="0.25">
      <c r="A16" s="56" t="s">
        <v>33</v>
      </c>
      <c r="B16" s="57">
        <v>30.8</v>
      </c>
      <c r="C16" s="57">
        <v>359580</v>
      </c>
      <c r="D16" s="9">
        <v>238286.66</v>
      </c>
      <c r="E16" s="57" t="s">
        <v>30</v>
      </c>
      <c r="F16" s="57" t="s">
        <v>34</v>
      </c>
      <c r="G16" s="56" t="s">
        <v>11</v>
      </c>
      <c r="H16" s="58">
        <f t="shared" si="1"/>
        <v>10.8</v>
      </c>
      <c r="I16" s="59">
        <f t="shared" si="2"/>
        <v>83555.062597402604</v>
      </c>
      <c r="J16" s="60">
        <v>0</v>
      </c>
      <c r="K16" s="9">
        <f t="shared" si="0"/>
        <v>250.66518779220783</v>
      </c>
      <c r="L16" s="61">
        <f>K16</f>
        <v>250.66518779220783</v>
      </c>
      <c r="M16" s="9">
        <f t="shared" si="3"/>
        <v>0</v>
      </c>
    </row>
    <row r="17" spans="1:13" ht="30" x14ac:dyDescent="0.25">
      <c r="A17" s="56" t="s">
        <v>35</v>
      </c>
      <c r="B17" s="57">
        <v>72.2</v>
      </c>
      <c r="C17" s="57">
        <v>1350694.21</v>
      </c>
      <c r="D17" s="9">
        <v>589159.22</v>
      </c>
      <c r="E17" s="57" t="s">
        <v>10</v>
      </c>
      <c r="F17" s="57" t="s">
        <v>36</v>
      </c>
      <c r="G17" s="56" t="s">
        <v>11</v>
      </c>
      <c r="H17" s="58">
        <f t="shared" si="1"/>
        <v>52.2</v>
      </c>
      <c r="I17" s="59">
        <f t="shared" si="2"/>
        <v>425957.22</v>
      </c>
      <c r="J17" s="60">
        <v>1</v>
      </c>
      <c r="K17" s="9">
        <f t="shared" si="0"/>
        <v>1277.87166</v>
      </c>
      <c r="L17" s="61">
        <f>K17</f>
        <v>1277.87166</v>
      </c>
      <c r="M17" s="9">
        <f t="shared" si="3"/>
        <v>0</v>
      </c>
    </row>
    <row r="18" spans="1:13" ht="45" x14ac:dyDescent="0.25">
      <c r="A18" s="56" t="s">
        <v>37</v>
      </c>
      <c r="B18" s="57">
        <v>66.900000000000006</v>
      </c>
      <c r="C18" s="57">
        <v>1226169.6599999999</v>
      </c>
      <c r="D18" s="9">
        <v>441330.25</v>
      </c>
      <c r="E18" s="57" t="s">
        <v>16</v>
      </c>
      <c r="F18" s="57" t="s">
        <v>38</v>
      </c>
      <c r="G18" s="56" t="s">
        <v>20</v>
      </c>
      <c r="H18" s="58">
        <f t="shared" si="1"/>
        <v>46.900000000000006</v>
      </c>
      <c r="I18" s="59">
        <f t="shared" si="2"/>
        <v>309392.95553064276</v>
      </c>
      <c r="J18" s="60">
        <v>1</v>
      </c>
      <c r="K18" s="9">
        <f t="shared" si="0"/>
        <v>928.17886659192834</v>
      </c>
      <c r="L18" s="61">
        <f>K18</f>
        <v>928.17886659192834</v>
      </c>
      <c r="M18" s="9">
        <f t="shared" si="3"/>
        <v>0</v>
      </c>
    </row>
    <row r="19" spans="1:13" ht="45" x14ac:dyDescent="0.25">
      <c r="A19" s="56" t="s">
        <v>39</v>
      </c>
      <c r="B19" s="57">
        <v>55.1</v>
      </c>
      <c r="C19" s="57">
        <v>647103.82999999996</v>
      </c>
      <c r="D19" s="9">
        <v>363486.99</v>
      </c>
      <c r="E19" s="57" t="s">
        <v>32</v>
      </c>
      <c r="F19" s="57" t="s">
        <v>40</v>
      </c>
      <c r="G19" s="56" t="s">
        <v>20</v>
      </c>
      <c r="H19" s="58">
        <f t="shared" si="1"/>
        <v>35.1</v>
      </c>
      <c r="I19" s="59">
        <f t="shared" si="2"/>
        <v>231549.78854809437</v>
      </c>
      <c r="J19" s="60">
        <v>0</v>
      </c>
      <c r="K19" s="9">
        <f t="shared" si="0"/>
        <v>694.64936564428308</v>
      </c>
      <c r="L19" s="61"/>
      <c r="M19" s="9">
        <f t="shared" si="3"/>
        <v>694.64936564428308</v>
      </c>
    </row>
    <row r="20" spans="1:13" ht="45" x14ac:dyDescent="0.25">
      <c r="A20" s="56" t="s">
        <v>41</v>
      </c>
      <c r="B20" s="57">
        <v>41.1</v>
      </c>
      <c r="C20" s="57" t="s">
        <v>9</v>
      </c>
      <c r="D20" s="9">
        <v>271131.14</v>
      </c>
      <c r="E20" s="57" t="s">
        <v>16</v>
      </c>
      <c r="F20" s="57" t="s">
        <v>42</v>
      </c>
      <c r="G20" s="56" t="s">
        <v>20</v>
      </c>
      <c r="H20" s="58">
        <f t="shared" si="1"/>
        <v>21.1</v>
      </c>
      <c r="I20" s="59">
        <f t="shared" si="2"/>
        <v>139193.84559610707</v>
      </c>
      <c r="J20" s="60">
        <v>0</v>
      </c>
      <c r="K20" s="9">
        <f t="shared" si="0"/>
        <v>417.58153678832122</v>
      </c>
      <c r="L20" s="61"/>
      <c r="M20" s="9">
        <f t="shared" si="3"/>
        <v>417.58153678832122</v>
      </c>
    </row>
    <row r="21" spans="1:13" ht="45" x14ac:dyDescent="0.25">
      <c r="A21" s="56" t="s">
        <v>43</v>
      </c>
      <c r="B21" s="57">
        <v>41</v>
      </c>
      <c r="C21" s="57">
        <v>519202.6</v>
      </c>
      <c r="D21" s="9">
        <v>270471.45</v>
      </c>
      <c r="E21" s="57" t="s">
        <v>32</v>
      </c>
      <c r="F21" s="57" t="s">
        <v>44</v>
      </c>
      <c r="G21" s="56" t="s">
        <v>11</v>
      </c>
      <c r="H21" s="58">
        <f t="shared" si="1"/>
        <v>21</v>
      </c>
      <c r="I21" s="59">
        <f t="shared" si="2"/>
        <v>138534.15731707317</v>
      </c>
      <c r="J21" s="60">
        <v>1</v>
      </c>
      <c r="K21" s="9">
        <f t="shared" si="0"/>
        <v>415.60247195121951</v>
      </c>
      <c r="L21" s="61">
        <f>K21</f>
        <v>415.60247195121951</v>
      </c>
      <c r="M21" s="9">
        <f t="shared" si="3"/>
        <v>0</v>
      </c>
    </row>
    <row r="22" spans="1:13" ht="45" x14ac:dyDescent="0.25">
      <c r="A22" s="56" t="s">
        <v>45</v>
      </c>
      <c r="B22" s="57">
        <v>52.1</v>
      </c>
      <c r="C22" s="57">
        <v>747489.12</v>
      </c>
      <c r="D22" s="9">
        <v>343696.65</v>
      </c>
      <c r="E22" s="57" t="s">
        <v>16</v>
      </c>
      <c r="F22" s="57" t="s">
        <v>46</v>
      </c>
      <c r="G22" s="56" t="s">
        <v>20</v>
      </c>
      <c r="H22" s="58">
        <f t="shared" si="1"/>
        <v>32.1</v>
      </c>
      <c r="I22" s="59">
        <f t="shared" si="2"/>
        <v>211759.35633397315</v>
      </c>
      <c r="J22" s="60">
        <v>1</v>
      </c>
      <c r="K22" s="9">
        <f t="shared" si="0"/>
        <v>635.27806900191945</v>
      </c>
      <c r="L22" s="61">
        <f>K22</f>
        <v>635.27806900191945</v>
      </c>
      <c r="M22" s="9">
        <f t="shared" si="3"/>
        <v>0</v>
      </c>
    </row>
    <row r="23" spans="1:13" ht="60" x14ac:dyDescent="0.25">
      <c r="A23" s="56" t="s">
        <v>47</v>
      </c>
      <c r="B23" s="57">
        <v>30.5</v>
      </c>
      <c r="C23" s="57">
        <v>10</v>
      </c>
      <c r="D23" s="9">
        <v>295246.42</v>
      </c>
      <c r="E23" s="57" t="s">
        <v>16</v>
      </c>
      <c r="F23" s="57" t="s">
        <v>48</v>
      </c>
      <c r="G23" s="56" t="s">
        <v>20</v>
      </c>
      <c r="H23" s="58">
        <f t="shared" si="1"/>
        <v>10.5</v>
      </c>
      <c r="I23" s="59">
        <f t="shared" si="2"/>
        <v>101642.21016393442</v>
      </c>
      <c r="J23" s="60">
        <v>0</v>
      </c>
      <c r="K23" s="9">
        <f t="shared" si="0"/>
        <v>304.92663049180328</v>
      </c>
      <c r="L23" s="61"/>
      <c r="M23" s="9">
        <f t="shared" si="3"/>
        <v>304.92663049180328</v>
      </c>
    </row>
    <row r="24" spans="1:13" ht="45" x14ac:dyDescent="0.25">
      <c r="A24" s="56" t="s">
        <v>49</v>
      </c>
      <c r="B24" s="57">
        <v>38.4</v>
      </c>
      <c r="C24" s="57">
        <v>549721.46</v>
      </c>
      <c r="D24" s="9">
        <v>253319.61</v>
      </c>
      <c r="E24" s="57" t="s">
        <v>16</v>
      </c>
      <c r="F24" s="57" t="s">
        <v>50</v>
      </c>
      <c r="G24" s="56" t="s">
        <v>20</v>
      </c>
      <c r="H24" s="58">
        <f t="shared" si="1"/>
        <v>18.399999999999999</v>
      </c>
      <c r="I24" s="59">
        <f t="shared" si="2"/>
        <v>121382.31312499999</v>
      </c>
      <c r="J24" s="60">
        <v>1</v>
      </c>
      <c r="K24" s="9">
        <f t="shared" si="0"/>
        <v>364.14693937499999</v>
      </c>
      <c r="L24" s="61"/>
      <c r="M24" s="9">
        <f t="shared" si="3"/>
        <v>364.14693937499999</v>
      </c>
    </row>
    <row r="25" spans="1:13" ht="45" x14ac:dyDescent="0.25">
      <c r="A25" s="56" t="s">
        <v>51</v>
      </c>
      <c r="B25" s="57">
        <v>51.6</v>
      </c>
      <c r="C25" s="57">
        <v>10</v>
      </c>
      <c r="D25" s="9">
        <v>340398.22</v>
      </c>
      <c r="E25" s="57" t="s">
        <v>16</v>
      </c>
      <c r="F25" s="57" t="s">
        <v>52</v>
      </c>
      <c r="G25" s="56" t="s">
        <v>20</v>
      </c>
      <c r="H25" s="58">
        <f t="shared" si="1"/>
        <v>31.6</v>
      </c>
      <c r="I25" s="59">
        <f t="shared" si="2"/>
        <v>208460.92542635658</v>
      </c>
      <c r="J25" s="60">
        <v>0</v>
      </c>
      <c r="K25" s="9">
        <f t="shared" si="0"/>
        <v>625.38277627906973</v>
      </c>
      <c r="L25" s="61"/>
      <c r="M25" s="9">
        <f t="shared" si="3"/>
        <v>625.38277627906973</v>
      </c>
    </row>
    <row r="26" spans="1:13" ht="45" x14ac:dyDescent="0.25">
      <c r="A26" s="56" t="s">
        <v>53</v>
      </c>
      <c r="B26" s="57">
        <v>38.5</v>
      </c>
      <c r="C26" s="57" t="s">
        <v>9</v>
      </c>
      <c r="D26" s="9">
        <v>253979.29</v>
      </c>
      <c r="E26" s="57" t="s">
        <v>16</v>
      </c>
      <c r="F26" s="57" t="s">
        <v>54</v>
      </c>
      <c r="G26" s="56" t="s">
        <v>20</v>
      </c>
      <c r="H26" s="58">
        <f t="shared" si="1"/>
        <v>18.5</v>
      </c>
      <c r="I26" s="59">
        <f t="shared" si="2"/>
        <v>122041.99649350651</v>
      </c>
      <c r="J26" s="60">
        <v>0</v>
      </c>
      <c r="K26" s="9">
        <f t="shared" si="0"/>
        <v>366.12598948051954</v>
      </c>
      <c r="L26" s="61"/>
      <c r="M26" s="9">
        <f t="shared" si="3"/>
        <v>366.12598948051954</v>
      </c>
    </row>
    <row r="27" spans="1:13" ht="45" x14ac:dyDescent="0.25">
      <c r="A27" s="56" t="s">
        <v>55</v>
      </c>
      <c r="B27" s="57">
        <v>37.9</v>
      </c>
      <c r="C27" s="57">
        <v>542576.4</v>
      </c>
      <c r="D27" s="9">
        <v>250021.17</v>
      </c>
      <c r="E27" s="57" t="s">
        <v>16</v>
      </c>
      <c r="F27" s="57" t="s">
        <v>56</v>
      </c>
      <c r="G27" s="56" t="s">
        <v>20</v>
      </c>
      <c r="H27" s="58">
        <f t="shared" si="1"/>
        <v>17.899999999999999</v>
      </c>
      <c r="I27" s="59">
        <f t="shared" si="2"/>
        <v>118083.87712401056</v>
      </c>
      <c r="J27" s="60">
        <v>1</v>
      </c>
      <c r="K27" s="9">
        <f t="shared" si="0"/>
        <v>354.25163137203168</v>
      </c>
      <c r="L27" s="61"/>
      <c r="M27" s="9">
        <f t="shared" si="3"/>
        <v>354.25163137203168</v>
      </c>
    </row>
    <row r="28" spans="1:13" ht="45" x14ac:dyDescent="0.25">
      <c r="A28" s="56" t="s">
        <v>57</v>
      </c>
      <c r="B28" s="57">
        <v>40.200000000000003</v>
      </c>
      <c r="C28" s="57">
        <v>463496.45</v>
      </c>
      <c r="D28" s="9">
        <v>447477.09</v>
      </c>
      <c r="E28" s="57" t="s">
        <v>16</v>
      </c>
      <c r="F28" s="57" t="s">
        <v>58</v>
      </c>
      <c r="G28" s="56" t="s">
        <v>11</v>
      </c>
      <c r="H28" s="58">
        <f t="shared" si="1"/>
        <v>20.200000000000003</v>
      </c>
      <c r="I28" s="59">
        <f t="shared" si="2"/>
        <v>224851.67208955227</v>
      </c>
      <c r="J28" s="60">
        <v>0</v>
      </c>
      <c r="K28" s="9">
        <f t="shared" si="0"/>
        <v>674.5550162686568</v>
      </c>
      <c r="L28" s="61"/>
      <c r="M28" s="9">
        <f t="shared" si="3"/>
        <v>674.5550162686568</v>
      </c>
    </row>
    <row r="29" spans="1:13" ht="45" x14ac:dyDescent="0.25">
      <c r="A29" s="56" t="s">
        <v>59</v>
      </c>
      <c r="B29" s="57">
        <v>47.8</v>
      </c>
      <c r="C29" s="57" t="s">
        <v>9</v>
      </c>
      <c r="D29" s="9">
        <v>532074.75</v>
      </c>
      <c r="E29" s="57" t="s">
        <v>16</v>
      </c>
      <c r="F29" s="57" t="s">
        <v>60</v>
      </c>
      <c r="G29" s="56" t="s">
        <v>11</v>
      </c>
      <c r="H29" s="58">
        <f t="shared" si="1"/>
        <v>27.799999999999997</v>
      </c>
      <c r="I29" s="59">
        <f t="shared" si="2"/>
        <v>309449.33158995816</v>
      </c>
      <c r="J29" s="60">
        <v>0</v>
      </c>
      <c r="K29" s="9">
        <f t="shared" si="0"/>
        <v>928.3479947698745</v>
      </c>
      <c r="L29" s="61"/>
      <c r="M29" s="9">
        <f t="shared" si="3"/>
        <v>928.3479947698745</v>
      </c>
    </row>
    <row r="30" spans="1:13" ht="45" x14ac:dyDescent="0.25">
      <c r="A30" s="56" t="s">
        <v>61</v>
      </c>
      <c r="B30" s="57">
        <v>46.7</v>
      </c>
      <c r="C30" s="57" t="s">
        <v>9</v>
      </c>
      <c r="D30" s="9">
        <v>519830.35</v>
      </c>
      <c r="E30" s="57" t="s">
        <v>16</v>
      </c>
      <c r="F30" s="57" t="s">
        <v>62</v>
      </c>
      <c r="G30" s="56" t="s">
        <v>11</v>
      </c>
      <c r="H30" s="58">
        <f t="shared" si="1"/>
        <v>26.700000000000003</v>
      </c>
      <c r="I30" s="59">
        <f t="shared" si="2"/>
        <v>297204.93244111346</v>
      </c>
      <c r="J30" s="60">
        <v>0</v>
      </c>
      <c r="K30" s="9">
        <f t="shared" si="0"/>
        <v>891.61479732334044</v>
      </c>
      <c r="L30" s="61"/>
      <c r="M30" s="9">
        <f t="shared" si="3"/>
        <v>891.61479732334044</v>
      </c>
    </row>
    <row r="31" spans="1:13" ht="45" x14ac:dyDescent="0.25">
      <c r="A31" s="56" t="s">
        <v>63</v>
      </c>
      <c r="B31" s="57">
        <v>59.6</v>
      </c>
      <c r="C31" s="57">
        <v>687173.85</v>
      </c>
      <c r="D31" s="9">
        <v>663423.74</v>
      </c>
      <c r="E31" s="57" t="s">
        <v>16</v>
      </c>
      <c r="F31" s="57" t="s">
        <v>64</v>
      </c>
      <c r="G31" s="56" t="s">
        <v>11</v>
      </c>
      <c r="H31" s="58">
        <f t="shared" si="1"/>
        <v>39.6</v>
      </c>
      <c r="I31" s="59">
        <f t="shared" si="2"/>
        <v>440798.32389261748</v>
      </c>
      <c r="J31" s="60">
        <v>1</v>
      </c>
      <c r="K31" s="9">
        <f t="shared" si="0"/>
        <v>1322.3949716778525</v>
      </c>
      <c r="L31" s="61"/>
      <c r="M31" s="9">
        <f t="shared" si="3"/>
        <v>1322.3949716778525</v>
      </c>
    </row>
    <row r="32" spans="1:13" ht="45" x14ac:dyDescent="0.25">
      <c r="A32" s="56" t="s">
        <v>65</v>
      </c>
      <c r="B32" s="57">
        <v>30.4</v>
      </c>
      <c r="C32" s="57" t="s">
        <v>9</v>
      </c>
      <c r="D32" s="9">
        <v>338390.63</v>
      </c>
      <c r="E32" s="57" t="s">
        <v>16</v>
      </c>
      <c r="F32" s="57" t="s">
        <v>66</v>
      </c>
      <c r="G32" s="56" t="s">
        <v>11</v>
      </c>
      <c r="H32" s="58">
        <f t="shared" si="1"/>
        <v>10.399999999999999</v>
      </c>
      <c r="I32" s="59">
        <f t="shared" si="2"/>
        <v>115765.21552631578</v>
      </c>
      <c r="J32" s="60">
        <v>0</v>
      </c>
      <c r="K32" s="9">
        <f t="shared" si="0"/>
        <v>347.29564657894736</v>
      </c>
      <c r="L32" s="61"/>
      <c r="M32" s="9">
        <f t="shared" si="3"/>
        <v>347.29564657894736</v>
      </c>
    </row>
    <row r="33" spans="1:13" ht="45" x14ac:dyDescent="0.25">
      <c r="A33" s="56" t="s">
        <v>67</v>
      </c>
      <c r="B33" s="57">
        <v>58.5</v>
      </c>
      <c r="C33" s="57">
        <v>674491.11</v>
      </c>
      <c r="D33" s="9">
        <v>651179.35</v>
      </c>
      <c r="E33" s="57" t="s">
        <v>16</v>
      </c>
      <c r="F33" s="57" t="s">
        <v>68</v>
      </c>
      <c r="G33" s="56" t="s">
        <v>11</v>
      </c>
      <c r="H33" s="58">
        <f t="shared" si="1"/>
        <v>38.5</v>
      </c>
      <c r="I33" s="59">
        <f t="shared" si="2"/>
        <v>428553.93119658116</v>
      </c>
      <c r="J33" s="60">
        <v>0</v>
      </c>
      <c r="K33" s="9">
        <f t="shared" si="0"/>
        <v>1285.6617935897434</v>
      </c>
      <c r="L33" s="61"/>
      <c r="M33" s="9">
        <f t="shared" si="3"/>
        <v>1285.6617935897434</v>
      </c>
    </row>
    <row r="34" spans="1:13" ht="45" x14ac:dyDescent="0.25">
      <c r="A34" s="56" t="s">
        <v>69</v>
      </c>
      <c r="B34" s="57">
        <v>48.4</v>
      </c>
      <c r="C34" s="57">
        <v>558040.51</v>
      </c>
      <c r="D34" s="9">
        <v>538753.51</v>
      </c>
      <c r="E34" s="57" t="s">
        <v>16</v>
      </c>
      <c r="F34" s="57" t="s">
        <v>70</v>
      </c>
      <c r="G34" s="56" t="s">
        <v>11</v>
      </c>
      <c r="H34" s="58">
        <f t="shared" si="1"/>
        <v>28.4</v>
      </c>
      <c r="I34" s="59">
        <f t="shared" si="2"/>
        <v>316128.09264462808</v>
      </c>
      <c r="J34" s="60">
        <v>0</v>
      </c>
      <c r="K34" s="9">
        <f t="shared" si="0"/>
        <v>948.38427793388428</v>
      </c>
      <c r="L34" s="61"/>
      <c r="M34" s="9">
        <f t="shared" si="3"/>
        <v>948.38427793388428</v>
      </c>
    </row>
    <row r="35" spans="1:13" ht="45" x14ac:dyDescent="0.25">
      <c r="A35" s="56" t="s">
        <v>71</v>
      </c>
      <c r="B35" s="57">
        <v>48</v>
      </c>
      <c r="C35" s="57">
        <v>553428.6</v>
      </c>
      <c r="D35" s="9">
        <v>534301</v>
      </c>
      <c r="E35" s="57" t="s">
        <v>16</v>
      </c>
      <c r="F35" s="57" t="s">
        <v>72</v>
      </c>
      <c r="G35" s="56" t="s">
        <v>11</v>
      </c>
      <c r="H35" s="58">
        <f t="shared" si="1"/>
        <v>28</v>
      </c>
      <c r="I35" s="59">
        <f t="shared" si="2"/>
        <v>311675.58333333337</v>
      </c>
      <c r="J35" s="60">
        <v>0</v>
      </c>
      <c r="K35" s="9">
        <f t="shared" si="0"/>
        <v>935.02675000000011</v>
      </c>
      <c r="L35" s="61"/>
      <c r="M35" s="9">
        <f t="shared" si="3"/>
        <v>935.02675000000011</v>
      </c>
    </row>
    <row r="36" spans="1:13" ht="45" x14ac:dyDescent="0.25">
      <c r="A36" s="56" t="s">
        <v>73</v>
      </c>
      <c r="B36" s="57">
        <v>56.7</v>
      </c>
      <c r="C36" s="57">
        <v>10</v>
      </c>
      <c r="D36" s="9">
        <v>548867.93000000005</v>
      </c>
      <c r="E36" s="57" t="s">
        <v>16</v>
      </c>
      <c r="F36" s="57" t="s">
        <v>74</v>
      </c>
      <c r="G36" s="56" t="s">
        <v>20</v>
      </c>
      <c r="H36" s="58">
        <f t="shared" si="1"/>
        <v>36.700000000000003</v>
      </c>
      <c r="I36" s="59">
        <f t="shared" si="2"/>
        <v>355263.72188712528</v>
      </c>
      <c r="J36" s="60">
        <v>0</v>
      </c>
      <c r="K36" s="9">
        <f t="shared" si="0"/>
        <v>1065.7911656613758</v>
      </c>
      <c r="L36" s="61"/>
      <c r="M36" s="9">
        <f t="shared" si="3"/>
        <v>1065.7911656613758</v>
      </c>
    </row>
    <row r="37" spans="1:13" ht="45" x14ac:dyDescent="0.25">
      <c r="A37" s="56" t="s">
        <v>75</v>
      </c>
      <c r="B37" s="57">
        <v>63.4</v>
      </c>
      <c r="C37" s="57" t="s">
        <v>9</v>
      </c>
      <c r="D37" s="9">
        <v>613725.34</v>
      </c>
      <c r="E37" s="57" t="s">
        <v>16</v>
      </c>
      <c r="F37" s="57" t="s">
        <v>76</v>
      </c>
      <c r="G37" s="56" t="s">
        <v>11</v>
      </c>
      <c r="H37" s="58">
        <f t="shared" si="1"/>
        <v>43.4</v>
      </c>
      <c r="I37" s="59">
        <f t="shared" si="2"/>
        <v>420121.13179810718</v>
      </c>
      <c r="J37" s="60">
        <v>0</v>
      </c>
      <c r="K37" s="9">
        <f t="shared" si="0"/>
        <v>1260.3633953943215</v>
      </c>
      <c r="L37" s="61"/>
      <c r="M37" s="9">
        <f t="shared" si="3"/>
        <v>1260.3633953943215</v>
      </c>
    </row>
    <row r="38" spans="1:13" ht="45" x14ac:dyDescent="0.25">
      <c r="A38" s="56" t="s">
        <v>77</v>
      </c>
      <c r="B38" s="57">
        <v>53.1</v>
      </c>
      <c r="C38" s="57">
        <v>886927.12</v>
      </c>
      <c r="D38" s="9">
        <v>514019.17</v>
      </c>
      <c r="E38" s="57" t="s">
        <v>32</v>
      </c>
      <c r="F38" s="57" t="s">
        <v>78</v>
      </c>
      <c r="G38" s="56" t="s">
        <v>20</v>
      </c>
      <c r="H38" s="58">
        <f t="shared" si="1"/>
        <v>33.1</v>
      </c>
      <c r="I38" s="59">
        <f t="shared" si="2"/>
        <v>320414.96284369112</v>
      </c>
      <c r="J38" s="60">
        <v>1</v>
      </c>
      <c r="K38" s="9">
        <f t="shared" si="0"/>
        <v>961.24488853107334</v>
      </c>
      <c r="L38" s="61"/>
      <c r="M38" s="9">
        <f t="shared" si="3"/>
        <v>961.24488853107334</v>
      </c>
    </row>
    <row r="39" spans="1:13" ht="45" x14ac:dyDescent="0.25">
      <c r="A39" s="56" t="s">
        <v>79</v>
      </c>
      <c r="B39" s="57">
        <v>52.5</v>
      </c>
      <c r="C39" s="57">
        <v>876905.35</v>
      </c>
      <c r="D39" s="9">
        <v>508211.05</v>
      </c>
      <c r="E39" s="57" t="s">
        <v>16</v>
      </c>
      <c r="F39" s="57" t="s">
        <v>80</v>
      </c>
      <c r="G39" s="56" t="s">
        <v>20</v>
      </c>
      <c r="H39" s="58">
        <f t="shared" si="1"/>
        <v>32.5</v>
      </c>
      <c r="I39" s="59">
        <f t="shared" si="2"/>
        <v>314606.84047619044</v>
      </c>
      <c r="J39" s="60">
        <v>1</v>
      </c>
      <c r="K39" s="9">
        <f t="shared" si="0"/>
        <v>943.82052142857128</v>
      </c>
      <c r="L39" s="61"/>
      <c r="M39" s="9">
        <f t="shared" si="3"/>
        <v>943.82052142857128</v>
      </c>
    </row>
    <row r="40" spans="1:13" ht="45" x14ac:dyDescent="0.25">
      <c r="A40" s="56" t="s">
        <v>81</v>
      </c>
      <c r="B40" s="57">
        <v>62.8</v>
      </c>
      <c r="C40" s="57">
        <v>1048945.83</v>
      </c>
      <c r="D40" s="9">
        <v>607917.21</v>
      </c>
      <c r="E40" s="57" t="s">
        <v>16</v>
      </c>
      <c r="F40" s="57" t="s">
        <v>82</v>
      </c>
      <c r="G40" s="56" t="s">
        <v>20</v>
      </c>
      <c r="H40" s="58">
        <f t="shared" si="1"/>
        <v>42.8</v>
      </c>
      <c r="I40" s="59">
        <f t="shared" si="2"/>
        <v>414313.00299363054</v>
      </c>
      <c r="J40" s="60">
        <v>1</v>
      </c>
      <c r="K40" s="9">
        <f t="shared" si="0"/>
        <v>1242.9390089808917</v>
      </c>
      <c r="L40" s="61"/>
      <c r="M40" s="9">
        <f t="shared" si="3"/>
        <v>1242.9390089808917</v>
      </c>
    </row>
    <row r="41" spans="1:13" ht="45" x14ac:dyDescent="0.25">
      <c r="A41" s="56" t="s">
        <v>83</v>
      </c>
      <c r="B41" s="57">
        <v>56.6</v>
      </c>
      <c r="C41" s="57">
        <v>799549.66</v>
      </c>
      <c r="D41" s="9">
        <v>373382.55</v>
      </c>
      <c r="E41" s="57" t="s">
        <v>16</v>
      </c>
      <c r="F41" s="57" t="s">
        <v>84</v>
      </c>
      <c r="G41" s="56" t="s">
        <v>20</v>
      </c>
      <c r="H41" s="58">
        <f t="shared" si="1"/>
        <v>36.6</v>
      </c>
      <c r="I41" s="59">
        <f t="shared" si="2"/>
        <v>241445.25318021199</v>
      </c>
      <c r="J41" s="60">
        <v>0</v>
      </c>
      <c r="K41" s="9">
        <f t="shared" si="0"/>
        <v>724.33575954063599</v>
      </c>
      <c r="L41" s="61"/>
      <c r="M41" s="9">
        <f t="shared" si="3"/>
        <v>724.33575954063599</v>
      </c>
    </row>
    <row r="42" spans="1:13" ht="45" x14ac:dyDescent="0.25">
      <c r="A42" s="56" t="s">
        <v>85</v>
      </c>
      <c r="B42" s="57">
        <v>39.299999999999997</v>
      </c>
      <c r="C42" s="57">
        <v>575711.6</v>
      </c>
      <c r="D42" s="9">
        <v>304047.59000000003</v>
      </c>
      <c r="E42" s="57" t="s">
        <v>30</v>
      </c>
      <c r="F42" s="57" t="s">
        <v>86</v>
      </c>
      <c r="G42" s="56" t="s">
        <v>20</v>
      </c>
      <c r="H42" s="58">
        <f t="shared" si="1"/>
        <v>19.299999999999997</v>
      </c>
      <c r="I42" s="59">
        <f t="shared" si="2"/>
        <v>149315.99203562341</v>
      </c>
      <c r="J42" s="60">
        <v>0</v>
      </c>
      <c r="K42" s="9">
        <f t="shared" si="0"/>
        <v>447.94797610687021</v>
      </c>
      <c r="L42" s="61"/>
      <c r="M42" s="9">
        <f t="shared" si="3"/>
        <v>447.94797610687021</v>
      </c>
    </row>
    <row r="43" spans="1:13" ht="45" x14ac:dyDescent="0.25">
      <c r="A43" s="56" t="s">
        <v>87</v>
      </c>
      <c r="B43" s="57">
        <v>35.700000000000003</v>
      </c>
      <c r="C43" s="57">
        <v>692904.8</v>
      </c>
      <c r="D43" s="9">
        <v>276195.90999999997</v>
      </c>
      <c r="E43" s="57" t="s">
        <v>30</v>
      </c>
      <c r="F43" s="57" t="s">
        <v>88</v>
      </c>
      <c r="G43" s="56" t="s">
        <v>20</v>
      </c>
      <c r="H43" s="58">
        <f t="shared" si="1"/>
        <v>15.700000000000003</v>
      </c>
      <c r="I43" s="59">
        <f t="shared" si="2"/>
        <v>121464.30775910364</v>
      </c>
      <c r="J43" s="60">
        <v>0</v>
      </c>
      <c r="K43" s="9">
        <f t="shared" si="0"/>
        <v>364.39292327731096</v>
      </c>
      <c r="L43" s="61"/>
      <c r="M43" s="9">
        <f t="shared" si="3"/>
        <v>364.39292327731096</v>
      </c>
    </row>
    <row r="44" spans="1:13" ht="45" x14ac:dyDescent="0.25">
      <c r="A44" s="56" t="s">
        <v>89</v>
      </c>
      <c r="B44" s="57">
        <v>63.6</v>
      </c>
      <c r="C44" s="57" t="s">
        <v>9</v>
      </c>
      <c r="D44" s="9">
        <v>419560.6</v>
      </c>
      <c r="E44" s="57" t="s">
        <v>32</v>
      </c>
      <c r="F44" s="57" t="s">
        <v>90</v>
      </c>
      <c r="G44" s="56" t="s">
        <v>11</v>
      </c>
      <c r="H44" s="58">
        <f t="shared" si="1"/>
        <v>43.6</v>
      </c>
      <c r="I44" s="59">
        <f t="shared" si="2"/>
        <v>287623.3044025157</v>
      </c>
      <c r="J44" s="60">
        <v>0</v>
      </c>
      <c r="K44" s="9">
        <f t="shared" si="0"/>
        <v>862.86991320754714</v>
      </c>
      <c r="L44" s="61"/>
      <c r="M44" s="9">
        <f t="shared" si="3"/>
        <v>862.86991320754714</v>
      </c>
    </row>
    <row r="45" spans="1:13" ht="45" x14ac:dyDescent="0.25">
      <c r="A45" s="56" t="s">
        <v>91</v>
      </c>
      <c r="B45" s="57">
        <v>35.700000000000003</v>
      </c>
      <c r="C45" s="57">
        <v>529413.02</v>
      </c>
      <c r="D45" s="9">
        <v>279517.43</v>
      </c>
      <c r="E45" s="57" t="s">
        <v>10</v>
      </c>
      <c r="F45" s="57" t="s">
        <v>92</v>
      </c>
      <c r="G45" s="56" t="s">
        <v>11</v>
      </c>
      <c r="H45" s="58">
        <f t="shared" si="1"/>
        <v>15.700000000000003</v>
      </c>
      <c r="I45" s="59">
        <f t="shared" si="2"/>
        <v>122925.03224089637</v>
      </c>
      <c r="J45" s="60">
        <v>0</v>
      </c>
      <c r="K45" s="9">
        <f t="shared" si="0"/>
        <v>368.77509672268911</v>
      </c>
      <c r="L45" s="61"/>
      <c r="M45" s="9">
        <f t="shared" si="3"/>
        <v>368.77509672268911</v>
      </c>
    </row>
    <row r="46" spans="1:13" ht="45" x14ac:dyDescent="0.25">
      <c r="A46" s="56" t="s">
        <v>93</v>
      </c>
      <c r="B46" s="57">
        <v>40.4</v>
      </c>
      <c r="C46" s="57" t="s">
        <v>9</v>
      </c>
      <c r="D46" s="9">
        <v>316316.65000000002</v>
      </c>
      <c r="E46" s="57" t="s">
        <v>10</v>
      </c>
      <c r="F46" s="57" t="s">
        <v>94</v>
      </c>
      <c r="G46" s="56" t="s">
        <v>11</v>
      </c>
      <c r="H46" s="58">
        <f t="shared" si="1"/>
        <v>20.399999999999999</v>
      </c>
      <c r="I46" s="59">
        <f t="shared" si="2"/>
        <v>159724.24900990099</v>
      </c>
      <c r="J46" s="60">
        <v>0</v>
      </c>
      <c r="K46" s="9">
        <f t="shared" si="0"/>
        <v>479.17274702970298</v>
      </c>
      <c r="L46" s="61"/>
      <c r="M46" s="9">
        <f t="shared" si="3"/>
        <v>479.17274702970298</v>
      </c>
    </row>
    <row r="47" spans="1:13" ht="45" x14ac:dyDescent="0.25">
      <c r="A47" s="56" t="s">
        <v>95</v>
      </c>
      <c r="B47" s="57">
        <v>37.6</v>
      </c>
      <c r="C47" s="57">
        <v>580051.43999999994</v>
      </c>
      <c r="D47" s="9">
        <v>248042.11</v>
      </c>
      <c r="E47" s="57" t="s">
        <v>16</v>
      </c>
      <c r="F47" s="57" t="s">
        <v>96</v>
      </c>
      <c r="G47" s="56" t="s">
        <v>20</v>
      </c>
      <c r="H47" s="58">
        <f t="shared" si="1"/>
        <v>17.600000000000001</v>
      </c>
      <c r="I47" s="59">
        <f t="shared" si="2"/>
        <v>116104.81744680851</v>
      </c>
      <c r="J47" s="60">
        <v>0</v>
      </c>
      <c r="K47" s="9">
        <f t="shared" si="0"/>
        <v>348.31445234042553</v>
      </c>
      <c r="L47" s="61"/>
      <c r="M47" s="9">
        <f t="shared" si="3"/>
        <v>348.31445234042553</v>
      </c>
    </row>
    <row r="48" spans="1:13" ht="45" x14ac:dyDescent="0.25">
      <c r="A48" s="56" t="s">
        <v>97</v>
      </c>
      <c r="B48" s="57">
        <v>57.7</v>
      </c>
      <c r="C48" s="57">
        <v>658536</v>
      </c>
      <c r="D48" s="9">
        <v>380639.1</v>
      </c>
      <c r="E48" s="57" t="s">
        <v>16</v>
      </c>
      <c r="F48" s="57" t="s">
        <v>98</v>
      </c>
      <c r="G48" s="56" t="s">
        <v>20</v>
      </c>
      <c r="H48" s="58">
        <f t="shared" si="1"/>
        <v>37.700000000000003</v>
      </c>
      <c r="I48" s="59">
        <f t="shared" si="2"/>
        <v>248701.80363951472</v>
      </c>
      <c r="J48" s="60">
        <v>0</v>
      </c>
      <c r="K48" s="9">
        <f t="shared" si="0"/>
        <v>746.10541091854418</v>
      </c>
      <c r="L48" s="61"/>
      <c r="M48" s="9">
        <f t="shared" si="3"/>
        <v>746.10541091854418</v>
      </c>
    </row>
    <row r="49" spans="1:13" ht="45" x14ac:dyDescent="0.25">
      <c r="A49" s="56" t="s">
        <v>99</v>
      </c>
      <c r="B49" s="57">
        <v>57.1</v>
      </c>
      <c r="C49" s="57">
        <v>651688</v>
      </c>
      <c r="D49" s="9">
        <v>376680.98</v>
      </c>
      <c r="E49" s="57" t="s">
        <v>32</v>
      </c>
      <c r="F49" s="57" t="s">
        <v>100</v>
      </c>
      <c r="G49" s="56" t="s">
        <v>11</v>
      </c>
      <c r="H49" s="58">
        <f t="shared" si="1"/>
        <v>37.1</v>
      </c>
      <c r="I49" s="59">
        <f t="shared" si="2"/>
        <v>244743.68402802103</v>
      </c>
      <c r="J49" s="60">
        <v>0</v>
      </c>
      <c r="K49" s="9">
        <f t="shared" si="0"/>
        <v>734.23105208406309</v>
      </c>
      <c r="L49" s="61"/>
      <c r="M49" s="9">
        <f t="shared" si="3"/>
        <v>734.23105208406309</v>
      </c>
    </row>
    <row r="50" spans="1:13" ht="45" x14ac:dyDescent="0.25">
      <c r="A50" s="56" t="s">
        <v>101</v>
      </c>
      <c r="B50" s="57">
        <v>40.6</v>
      </c>
      <c r="C50" s="57">
        <v>10</v>
      </c>
      <c r="D50" s="9">
        <v>267832.71000000002</v>
      </c>
      <c r="E50" s="57" t="s">
        <v>16</v>
      </c>
      <c r="F50" s="57" t="s">
        <v>102</v>
      </c>
      <c r="G50" s="56" t="s">
        <v>20</v>
      </c>
      <c r="H50" s="58">
        <f t="shared" si="1"/>
        <v>20.6</v>
      </c>
      <c r="I50" s="59">
        <f t="shared" si="2"/>
        <v>135895.41443349756</v>
      </c>
      <c r="J50" s="60">
        <v>0</v>
      </c>
      <c r="K50" s="9">
        <f t="shared" si="0"/>
        <v>407.68624330049266</v>
      </c>
      <c r="L50" s="61"/>
      <c r="M50" s="9">
        <f t="shared" si="3"/>
        <v>407.68624330049266</v>
      </c>
    </row>
    <row r="51" spans="1:13" ht="45" x14ac:dyDescent="0.25">
      <c r="A51" s="56" t="s">
        <v>103</v>
      </c>
      <c r="B51" s="57">
        <v>40.6</v>
      </c>
      <c r="C51" s="57">
        <v>541274</v>
      </c>
      <c r="D51" s="9">
        <v>267832.71000000002</v>
      </c>
      <c r="E51" s="57" t="s">
        <v>16</v>
      </c>
      <c r="F51" s="57" t="s">
        <v>104</v>
      </c>
      <c r="G51" s="56" t="s">
        <v>20</v>
      </c>
      <c r="H51" s="58">
        <f t="shared" si="1"/>
        <v>20.6</v>
      </c>
      <c r="I51" s="59">
        <f t="shared" si="2"/>
        <v>135895.41443349756</v>
      </c>
      <c r="J51" s="60">
        <v>1</v>
      </c>
      <c r="K51" s="9">
        <f t="shared" si="0"/>
        <v>407.68624330049266</v>
      </c>
      <c r="L51" s="61"/>
      <c r="M51" s="9">
        <f t="shared" si="3"/>
        <v>407.68624330049266</v>
      </c>
    </row>
    <row r="52" spans="1:13" ht="45" x14ac:dyDescent="0.25">
      <c r="A52" s="56" t="s">
        <v>105</v>
      </c>
      <c r="B52" s="57">
        <v>52.6</v>
      </c>
      <c r="C52" s="57">
        <v>701255.58</v>
      </c>
      <c r="D52" s="9">
        <v>346995.09</v>
      </c>
      <c r="E52" s="57" t="s">
        <v>16</v>
      </c>
      <c r="F52" s="57" t="s">
        <v>106</v>
      </c>
      <c r="G52" s="56" t="s">
        <v>11</v>
      </c>
      <c r="H52" s="58">
        <f t="shared" si="1"/>
        <v>32.6</v>
      </c>
      <c r="I52" s="59">
        <f t="shared" si="2"/>
        <v>215057.79342205328</v>
      </c>
      <c r="J52" s="60">
        <v>0</v>
      </c>
      <c r="K52" s="9">
        <f t="shared" si="0"/>
        <v>645.17338026615982</v>
      </c>
      <c r="L52" s="61"/>
      <c r="M52" s="9">
        <f t="shared" si="3"/>
        <v>645.17338026615982</v>
      </c>
    </row>
    <row r="53" spans="1:13" ht="45" x14ac:dyDescent="0.25">
      <c r="A53" s="56" t="s">
        <v>107</v>
      </c>
      <c r="B53" s="57">
        <v>35.9</v>
      </c>
      <c r="C53" s="57">
        <v>464991.32</v>
      </c>
      <c r="D53" s="9">
        <v>68679.91</v>
      </c>
      <c r="E53" s="57" t="s">
        <v>16</v>
      </c>
      <c r="F53" s="57" t="s">
        <v>108</v>
      </c>
      <c r="G53" s="56" t="s">
        <v>11</v>
      </c>
      <c r="H53" s="58">
        <f t="shared" si="1"/>
        <v>15.899999999999999</v>
      </c>
      <c r="I53" s="59">
        <f t="shared" si="2"/>
        <v>30418.121699164349</v>
      </c>
      <c r="J53" s="60">
        <v>0</v>
      </c>
      <c r="K53" s="9">
        <f t="shared" si="0"/>
        <v>91.25436509749305</v>
      </c>
      <c r="L53" s="61"/>
      <c r="M53" s="9">
        <f t="shared" si="3"/>
        <v>91.25436509749305</v>
      </c>
    </row>
    <row r="54" spans="1:13" ht="45" x14ac:dyDescent="0.25">
      <c r="A54" s="56" t="s">
        <v>109</v>
      </c>
      <c r="B54" s="57">
        <v>44.6</v>
      </c>
      <c r="C54" s="57" t="s">
        <v>9</v>
      </c>
      <c r="D54" s="9">
        <v>345051.47</v>
      </c>
      <c r="E54" s="57" t="s">
        <v>32</v>
      </c>
      <c r="F54" s="57" t="s">
        <v>110</v>
      </c>
      <c r="G54" s="56" t="s">
        <v>11</v>
      </c>
      <c r="H54" s="58">
        <f t="shared" si="1"/>
        <v>24.6</v>
      </c>
      <c r="I54" s="59">
        <f t="shared" si="2"/>
        <v>190319.869103139</v>
      </c>
      <c r="J54" s="60">
        <v>0</v>
      </c>
      <c r="K54" s="9">
        <f t="shared" si="0"/>
        <v>570.95960730941704</v>
      </c>
      <c r="L54" s="61"/>
      <c r="M54" s="9">
        <f t="shared" si="3"/>
        <v>570.95960730941704</v>
      </c>
    </row>
    <row r="55" spans="1:13" ht="45" x14ac:dyDescent="0.25">
      <c r="A55" s="56" t="s">
        <v>111</v>
      </c>
      <c r="B55" s="57">
        <v>39</v>
      </c>
      <c r="C55" s="57">
        <v>578972.47</v>
      </c>
      <c r="D55" s="9">
        <v>301726.62</v>
      </c>
      <c r="E55" s="57" t="s">
        <v>32</v>
      </c>
      <c r="F55" s="57" t="s">
        <v>112</v>
      </c>
      <c r="G55" s="56" t="s">
        <v>11</v>
      </c>
      <c r="H55" s="58">
        <f t="shared" si="1"/>
        <v>19</v>
      </c>
      <c r="I55" s="59">
        <f t="shared" si="2"/>
        <v>146995.01999999999</v>
      </c>
      <c r="J55" s="60">
        <v>2</v>
      </c>
      <c r="K55" s="9">
        <f t="shared" si="0"/>
        <v>440.98505999999998</v>
      </c>
      <c r="L55" s="61"/>
      <c r="M55" s="9">
        <f t="shared" si="3"/>
        <v>440.98505999999998</v>
      </c>
    </row>
    <row r="56" spans="1:13" ht="45" x14ac:dyDescent="0.25">
      <c r="A56" s="56" t="s">
        <v>113</v>
      </c>
      <c r="B56" s="57">
        <v>42.3</v>
      </c>
      <c r="C56" s="57">
        <v>627962.44999999995</v>
      </c>
      <c r="D56" s="9">
        <v>429589.49</v>
      </c>
      <c r="E56" s="57" t="s">
        <v>10</v>
      </c>
      <c r="F56" s="57" t="s">
        <v>114</v>
      </c>
      <c r="G56" s="56" t="s">
        <v>11</v>
      </c>
      <c r="H56" s="58">
        <f t="shared" si="1"/>
        <v>22.299999999999997</v>
      </c>
      <c r="I56" s="59">
        <f t="shared" si="2"/>
        <v>226473.89189125295</v>
      </c>
      <c r="J56" s="60">
        <v>1</v>
      </c>
      <c r="K56" s="9">
        <f t="shared" si="0"/>
        <v>679.42167567375884</v>
      </c>
      <c r="L56" s="61"/>
      <c r="M56" s="9">
        <f t="shared" si="3"/>
        <v>679.42167567375884</v>
      </c>
    </row>
    <row r="57" spans="1:13" ht="45" x14ac:dyDescent="0.25">
      <c r="A57" s="56" t="s">
        <v>115</v>
      </c>
      <c r="B57" s="57">
        <v>47.3</v>
      </c>
      <c r="C57" s="57">
        <v>649190.86</v>
      </c>
      <c r="D57" s="9">
        <v>332093.77</v>
      </c>
      <c r="E57" s="57" t="s">
        <v>10</v>
      </c>
      <c r="F57" s="57" t="s">
        <v>116</v>
      </c>
      <c r="G57" s="56" t="s">
        <v>11</v>
      </c>
      <c r="H57" s="58">
        <f t="shared" si="1"/>
        <v>27.299999999999997</v>
      </c>
      <c r="I57" s="59">
        <f t="shared" si="2"/>
        <v>191673.57126849896</v>
      </c>
      <c r="J57" s="60">
        <v>1</v>
      </c>
      <c r="K57" s="9">
        <f t="shared" si="0"/>
        <v>575.02071380549683</v>
      </c>
      <c r="L57" s="61"/>
      <c r="M57" s="9">
        <f t="shared" si="3"/>
        <v>575.02071380549683</v>
      </c>
    </row>
    <row r="58" spans="1:13" ht="45" x14ac:dyDescent="0.25">
      <c r="A58" s="56" t="s">
        <v>117</v>
      </c>
      <c r="B58" s="57">
        <v>47.9</v>
      </c>
      <c r="C58" s="57">
        <v>815980.02</v>
      </c>
      <c r="D58" s="9">
        <v>336306.38</v>
      </c>
      <c r="E58" s="57" t="s">
        <v>10</v>
      </c>
      <c r="F58" s="57" t="s">
        <v>118</v>
      </c>
      <c r="G58" s="56" t="s">
        <v>11</v>
      </c>
      <c r="H58" s="58">
        <f t="shared" si="1"/>
        <v>27.9</v>
      </c>
      <c r="I58" s="59">
        <f t="shared" si="2"/>
        <v>195886.17958246346</v>
      </c>
      <c r="J58" s="60">
        <v>0</v>
      </c>
      <c r="K58" s="9">
        <f t="shared" si="0"/>
        <v>587.65853874739037</v>
      </c>
      <c r="L58" s="61"/>
      <c r="M58" s="9">
        <f t="shared" si="3"/>
        <v>587.65853874739037</v>
      </c>
    </row>
    <row r="59" spans="1:13" ht="45" x14ac:dyDescent="0.25">
      <c r="A59" s="56" t="s">
        <v>119</v>
      </c>
      <c r="B59" s="57">
        <v>51.3</v>
      </c>
      <c r="C59" s="57">
        <v>10</v>
      </c>
      <c r="D59" s="9">
        <v>338419.16</v>
      </c>
      <c r="E59" s="57" t="s">
        <v>16</v>
      </c>
      <c r="F59" s="57" t="s">
        <v>120</v>
      </c>
      <c r="G59" s="56" t="s">
        <v>20</v>
      </c>
      <c r="H59" s="58">
        <f t="shared" si="1"/>
        <v>31.299999999999997</v>
      </c>
      <c r="I59" s="59">
        <f t="shared" si="2"/>
        <v>206481.86565302144</v>
      </c>
      <c r="J59" s="60">
        <v>0</v>
      </c>
      <c r="K59" s="9">
        <f t="shared" si="0"/>
        <v>619.44559695906435</v>
      </c>
      <c r="L59" s="61"/>
      <c r="M59" s="9">
        <f t="shared" si="3"/>
        <v>619.44559695906435</v>
      </c>
    </row>
    <row r="60" spans="1:13" ht="45" x14ac:dyDescent="0.25">
      <c r="A60" s="56" t="s">
        <v>121</v>
      </c>
      <c r="B60" s="57">
        <v>51.5</v>
      </c>
      <c r="C60" s="57">
        <v>986735.72</v>
      </c>
      <c r="D60" s="9">
        <v>398433.87</v>
      </c>
      <c r="E60" s="57" t="s">
        <v>10</v>
      </c>
      <c r="F60" s="57" t="s">
        <v>122</v>
      </c>
      <c r="G60" s="56" t="s">
        <v>11</v>
      </c>
      <c r="H60" s="58">
        <f t="shared" si="1"/>
        <v>31.5</v>
      </c>
      <c r="I60" s="59">
        <f t="shared" si="2"/>
        <v>243702.27</v>
      </c>
      <c r="J60" s="60">
        <v>0</v>
      </c>
      <c r="K60" s="9">
        <f t="shared" si="0"/>
        <v>731.10681</v>
      </c>
      <c r="L60" s="61"/>
      <c r="M60" s="9">
        <f t="shared" si="3"/>
        <v>731.10681</v>
      </c>
    </row>
    <row r="61" spans="1:13" ht="45" x14ac:dyDescent="0.25">
      <c r="A61" s="56" t="s">
        <v>123</v>
      </c>
      <c r="B61" s="57">
        <v>38.700000000000003</v>
      </c>
      <c r="C61" s="57">
        <v>741488.79</v>
      </c>
      <c r="D61" s="9">
        <v>299405.65000000002</v>
      </c>
      <c r="E61" s="57" t="s">
        <v>10</v>
      </c>
      <c r="F61" s="57" t="s">
        <v>124</v>
      </c>
      <c r="G61" s="56" t="s">
        <v>11</v>
      </c>
      <c r="H61" s="58">
        <f t="shared" si="1"/>
        <v>18.700000000000003</v>
      </c>
      <c r="I61" s="59">
        <f t="shared" si="2"/>
        <v>144674.04793281655</v>
      </c>
      <c r="J61" s="60">
        <v>1</v>
      </c>
      <c r="K61" s="9">
        <f t="shared" si="0"/>
        <v>434.02214379844969</v>
      </c>
      <c r="L61" s="61"/>
      <c r="M61" s="9">
        <f t="shared" si="3"/>
        <v>434.02214379844969</v>
      </c>
    </row>
    <row r="62" spans="1:13" ht="45" x14ac:dyDescent="0.25">
      <c r="A62" s="56" t="s">
        <v>125</v>
      </c>
      <c r="B62" s="57">
        <v>67.900000000000006</v>
      </c>
      <c r="C62" s="57">
        <v>1300958.3600000001</v>
      </c>
      <c r="D62" s="9">
        <v>525313.78</v>
      </c>
      <c r="E62" s="57" t="s">
        <v>10</v>
      </c>
      <c r="F62" s="57" t="s">
        <v>126</v>
      </c>
      <c r="G62" s="56" t="s">
        <v>11</v>
      </c>
      <c r="H62" s="58">
        <f t="shared" si="1"/>
        <v>47.900000000000006</v>
      </c>
      <c r="I62" s="59">
        <f t="shared" si="2"/>
        <v>370582.18058910168</v>
      </c>
      <c r="J62" s="60">
        <v>1</v>
      </c>
      <c r="K62" s="9">
        <f t="shared" si="0"/>
        <v>1111.7465417673052</v>
      </c>
      <c r="L62" s="61"/>
      <c r="M62" s="9">
        <f t="shared" si="3"/>
        <v>1111.7465417673052</v>
      </c>
    </row>
    <row r="63" spans="1:13" ht="45" x14ac:dyDescent="0.25">
      <c r="A63" s="56" t="s">
        <v>127</v>
      </c>
      <c r="B63" s="57">
        <v>49.9</v>
      </c>
      <c r="C63" s="57">
        <v>956079.86</v>
      </c>
      <c r="D63" s="9">
        <v>386055.34</v>
      </c>
      <c r="E63" s="57" t="s">
        <v>10</v>
      </c>
      <c r="F63" s="57" t="s">
        <v>128</v>
      </c>
      <c r="G63" s="56" t="s">
        <v>11</v>
      </c>
      <c r="H63" s="58">
        <f t="shared" si="1"/>
        <v>29.9</v>
      </c>
      <c r="I63" s="59">
        <f t="shared" si="2"/>
        <v>231323.74080160324</v>
      </c>
      <c r="J63" s="60">
        <v>1</v>
      </c>
      <c r="K63" s="9">
        <f t="shared" si="0"/>
        <v>693.97122240480974</v>
      </c>
      <c r="L63" s="61"/>
      <c r="M63" s="9">
        <f t="shared" si="3"/>
        <v>693.97122240480974</v>
      </c>
    </row>
    <row r="64" spans="1:13" ht="45" x14ac:dyDescent="0.25">
      <c r="A64" s="56" t="s">
        <v>129</v>
      </c>
      <c r="B64" s="57">
        <v>35.6</v>
      </c>
      <c r="C64" s="57">
        <v>426307</v>
      </c>
      <c r="D64" s="9">
        <v>381222.85</v>
      </c>
      <c r="E64" s="57" t="s">
        <v>16</v>
      </c>
      <c r="F64" s="57" t="s">
        <v>130</v>
      </c>
      <c r="G64" s="56" t="s">
        <v>11</v>
      </c>
      <c r="H64" s="58">
        <f t="shared" si="1"/>
        <v>15.600000000000001</v>
      </c>
      <c r="I64" s="59">
        <f t="shared" si="2"/>
        <v>167052.70955056179</v>
      </c>
      <c r="J64" s="60">
        <v>0</v>
      </c>
      <c r="K64" s="9">
        <f t="shared" si="0"/>
        <v>501.15812865168539</v>
      </c>
      <c r="L64" s="61"/>
      <c r="M64" s="9">
        <f t="shared" si="3"/>
        <v>501.15812865168539</v>
      </c>
    </row>
    <row r="65" spans="1:13" ht="45" x14ac:dyDescent="0.25">
      <c r="A65" s="56" t="s">
        <v>131</v>
      </c>
      <c r="B65" s="57">
        <v>51.2</v>
      </c>
      <c r="C65" s="57" t="s">
        <v>9</v>
      </c>
      <c r="D65" s="9">
        <v>548275.56000000006</v>
      </c>
      <c r="E65" s="57" t="s">
        <v>16</v>
      </c>
      <c r="F65" s="57" t="s">
        <v>132</v>
      </c>
      <c r="G65" s="56" t="s">
        <v>11</v>
      </c>
      <c r="H65" s="58">
        <f t="shared" si="1"/>
        <v>31.200000000000003</v>
      </c>
      <c r="I65" s="59">
        <f t="shared" si="2"/>
        <v>334105.41937500006</v>
      </c>
      <c r="J65" s="60">
        <v>0</v>
      </c>
      <c r="K65" s="9">
        <f t="shared" si="0"/>
        <v>1002.3162581250002</v>
      </c>
      <c r="L65" s="61"/>
      <c r="M65" s="9">
        <f t="shared" si="3"/>
        <v>1002.3162581250002</v>
      </c>
    </row>
    <row r="66" spans="1:13" ht="45" x14ac:dyDescent="0.25">
      <c r="A66" s="56" t="s">
        <v>133</v>
      </c>
      <c r="B66" s="57">
        <v>35.799999999999997</v>
      </c>
      <c r="C66" s="57">
        <v>440486.65</v>
      </c>
      <c r="D66" s="9">
        <v>383364.55</v>
      </c>
      <c r="E66" s="57" t="s">
        <v>16</v>
      </c>
      <c r="F66" s="57" t="s">
        <v>134</v>
      </c>
      <c r="G66" s="56" t="s">
        <v>11</v>
      </c>
      <c r="H66" s="58">
        <f t="shared" si="1"/>
        <v>15.799999999999997</v>
      </c>
      <c r="I66" s="59">
        <f t="shared" si="2"/>
        <v>169194.41033519551</v>
      </c>
      <c r="J66" s="60">
        <v>0</v>
      </c>
      <c r="K66" s="9">
        <f t="shared" si="0"/>
        <v>507.58323100558653</v>
      </c>
      <c r="L66" s="61"/>
      <c r="M66" s="9">
        <f t="shared" si="3"/>
        <v>507.58323100558653</v>
      </c>
    </row>
    <row r="67" spans="1:13" ht="45" x14ac:dyDescent="0.25">
      <c r="A67" s="56" t="s">
        <v>135</v>
      </c>
      <c r="B67" s="57">
        <v>53.2</v>
      </c>
      <c r="C67" s="57">
        <v>654577.93000000005</v>
      </c>
      <c r="D67" s="9">
        <v>569692.57999999996</v>
      </c>
      <c r="E67" s="57" t="s">
        <v>16</v>
      </c>
      <c r="F67" s="57" t="s">
        <v>136</v>
      </c>
      <c r="G67" s="56" t="s">
        <v>11</v>
      </c>
      <c r="H67" s="58">
        <f t="shared" si="1"/>
        <v>33.200000000000003</v>
      </c>
      <c r="I67" s="59">
        <f t="shared" si="2"/>
        <v>355522.43714285712</v>
      </c>
      <c r="J67" s="60">
        <v>1</v>
      </c>
      <c r="K67" s="9">
        <f t="shared" si="0"/>
        <v>1066.5673114285714</v>
      </c>
      <c r="L67" s="61"/>
      <c r="M67" s="9">
        <f t="shared" si="3"/>
        <v>1066.5673114285714</v>
      </c>
    </row>
    <row r="68" spans="1:13" ht="45" x14ac:dyDescent="0.25">
      <c r="A68" s="56" t="s">
        <v>137</v>
      </c>
      <c r="B68" s="57">
        <v>37.799999999999997</v>
      </c>
      <c r="C68" s="57">
        <v>629022.24</v>
      </c>
      <c r="D68" s="9">
        <v>404781.57</v>
      </c>
      <c r="E68" s="57" t="s">
        <v>16</v>
      </c>
      <c r="F68" s="57" t="s">
        <v>138</v>
      </c>
      <c r="G68" s="56" t="s">
        <v>11</v>
      </c>
      <c r="H68" s="58">
        <f t="shared" si="1"/>
        <v>17.799999999999997</v>
      </c>
      <c r="I68" s="59">
        <f t="shared" si="2"/>
        <v>190611.42714285714</v>
      </c>
      <c r="J68" s="60">
        <v>1</v>
      </c>
      <c r="K68" s="9">
        <f t="shared" si="0"/>
        <v>571.83428142857144</v>
      </c>
      <c r="L68" s="61"/>
      <c r="M68" s="9">
        <f t="shared" si="3"/>
        <v>571.83428142857144</v>
      </c>
    </row>
    <row r="69" spans="1:13" ht="45" x14ac:dyDescent="0.25">
      <c r="A69" s="56" t="s">
        <v>139</v>
      </c>
      <c r="B69" s="57">
        <v>38</v>
      </c>
      <c r="C69" s="57">
        <v>632350.4</v>
      </c>
      <c r="D69" s="9">
        <v>406923.27</v>
      </c>
      <c r="E69" s="57" t="s">
        <v>16</v>
      </c>
      <c r="F69" s="57" t="s">
        <v>140</v>
      </c>
      <c r="G69" s="56" t="s">
        <v>11</v>
      </c>
      <c r="H69" s="58">
        <f t="shared" si="1"/>
        <v>18</v>
      </c>
      <c r="I69" s="59">
        <f t="shared" si="2"/>
        <v>192753.12789473686</v>
      </c>
      <c r="J69" s="60">
        <v>0</v>
      </c>
      <c r="K69" s="9">
        <f t="shared" si="0"/>
        <v>578.25938368421055</v>
      </c>
      <c r="L69" s="61"/>
      <c r="M69" s="9">
        <f t="shared" si="3"/>
        <v>578.25938368421055</v>
      </c>
    </row>
    <row r="70" spans="1:13" ht="45" x14ac:dyDescent="0.25">
      <c r="A70" s="56" t="s">
        <v>141</v>
      </c>
      <c r="B70" s="57">
        <v>66</v>
      </c>
      <c r="C70" s="57" t="s">
        <v>9</v>
      </c>
      <c r="D70" s="9">
        <v>706761.47</v>
      </c>
      <c r="E70" s="57" t="s">
        <v>16</v>
      </c>
      <c r="F70" s="57" t="s">
        <v>142</v>
      </c>
      <c r="G70" s="56" t="s">
        <v>11</v>
      </c>
      <c r="H70" s="58">
        <f t="shared" si="1"/>
        <v>46</v>
      </c>
      <c r="I70" s="59">
        <f t="shared" si="2"/>
        <v>492591.32757575752</v>
      </c>
      <c r="J70" s="60">
        <v>0</v>
      </c>
      <c r="K70" s="9">
        <f t="shared" si="0"/>
        <v>1477.7739827272726</v>
      </c>
      <c r="L70" s="61"/>
      <c r="M70" s="9">
        <f t="shared" si="3"/>
        <v>1477.7739827272726</v>
      </c>
    </row>
    <row r="71" spans="1:13" ht="45" x14ac:dyDescent="0.25">
      <c r="A71" s="56" t="s">
        <v>143</v>
      </c>
      <c r="B71" s="57">
        <v>65.3</v>
      </c>
      <c r="C71" s="57">
        <v>1086644.24</v>
      </c>
      <c r="D71" s="9">
        <v>699265.51</v>
      </c>
      <c r="E71" s="57" t="s">
        <v>16</v>
      </c>
      <c r="F71" s="57" t="s">
        <v>144</v>
      </c>
      <c r="G71" s="56" t="s">
        <v>11</v>
      </c>
      <c r="H71" s="58">
        <f t="shared" si="1"/>
        <v>45.3</v>
      </c>
      <c r="I71" s="59">
        <f t="shared" si="2"/>
        <v>485095.36911179178</v>
      </c>
      <c r="J71" s="60">
        <v>0</v>
      </c>
      <c r="K71" s="9">
        <f t="shared" si="0"/>
        <v>1455.2861073353754</v>
      </c>
      <c r="L71" s="61"/>
      <c r="M71" s="9">
        <f t="shared" si="3"/>
        <v>1455.2861073353754</v>
      </c>
    </row>
    <row r="72" spans="1:13" ht="45" x14ac:dyDescent="0.25">
      <c r="A72" s="56" t="s">
        <v>145</v>
      </c>
      <c r="B72" s="57">
        <v>53.4</v>
      </c>
      <c r="C72" s="57">
        <v>888618.72</v>
      </c>
      <c r="D72" s="9">
        <v>571834.28</v>
      </c>
      <c r="E72" s="57" t="s">
        <v>16</v>
      </c>
      <c r="F72" s="57" t="s">
        <v>146</v>
      </c>
      <c r="G72" s="56" t="s">
        <v>11</v>
      </c>
      <c r="H72" s="58">
        <f t="shared" si="1"/>
        <v>33.4</v>
      </c>
      <c r="I72" s="59">
        <f t="shared" si="2"/>
        <v>357664.13767790259</v>
      </c>
      <c r="J72" s="60">
        <v>1</v>
      </c>
      <c r="K72" s="9">
        <f t="shared" ref="K72:K135" si="4">I72*0.3%</f>
        <v>1072.9924130337079</v>
      </c>
      <c r="L72" s="61"/>
      <c r="M72" s="9">
        <f t="shared" si="3"/>
        <v>1072.9924130337079</v>
      </c>
    </row>
    <row r="73" spans="1:13" ht="45" x14ac:dyDescent="0.25">
      <c r="A73" s="56" t="s">
        <v>147</v>
      </c>
      <c r="B73" s="57">
        <v>39.799999999999997</v>
      </c>
      <c r="C73" s="57">
        <v>10</v>
      </c>
      <c r="D73" s="9">
        <v>426198.58</v>
      </c>
      <c r="E73" s="57" t="s">
        <v>16</v>
      </c>
      <c r="F73" s="57" t="s">
        <v>148</v>
      </c>
      <c r="G73" s="56" t="s">
        <v>11</v>
      </c>
      <c r="H73" s="58">
        <f t="shared" ref="H73:H136" si="5">(B73-20)</f>
        <v>19.799999999999997</v>
      </c>
      <c r="I73" s="59">
        <f t="shared" ref="I73:I136" si="6">D73/B73*H73</f>
        <v>212028.43929648239</v>
      </c>
      <c r="J73" s="60">
        <v>0</v>
      </c>
      <c r="K73" s="9">
        <f t="shared" si="4"/>
        <v>636.0853178894472</v>
      </c>
      <c r="L73" s="61"/>
      <c r="M73" s="9">
        <f t="shared" ref="M73:M136" si="7">K73-L73</f>
        <v>636.0853178894472</v>
      </c>
    </row>
    <row r="74" spans="1:13" ht="45" x14ac:dyDescent="0.25">
      <c r="A74" s="56" t="s">
        <v>149</v>
      </c>
      <c r="B74" s="57">
        <v>55.9</v>
      </c>
      <c r="C74" s="57">
        <v>930220</v>
      </c>
      <c r="D74" s="9">
        <v>598605.55000000005</v>
      </c>
      <c r="E74" s="57" t="s">
        <v>16</v>
      </c>
      <c r="F74" s="57" t="s">
        <v>150</v>
      </c>
      <c r="G74" s="56" t="s">
        <v>11</v>
      </c>
      <c r="H74" s="58">
        <f t="shared" si="5"/>
        <v>35.9</v>
      </c>
      <c r="I74" s="59">
        <f t="shared" si="6"/>
        <v>384435.40688729874</v>
      </c>
      <c r="J74" s="60">
        <v>1</v>
      </c>
      <c r="K74" s="9">
        <f t="shared" si="4"/>
        <v>1153.3062206618963</v>
      </c>
      <c r="L74" s="61"/>
      <c r="M74" s="9">
        <f t="shared" si="7"/>
        <v>1153.3062206618963</v>
      </c>
    </row>
    <row r="75" spans="1:13" ht="45" x14ac:dyDescent="0.25">
      <c r="A75" s="56" t="s">
        <v>151</v>
      </c>
      <c r="B75" s="57">
        <v>53.2</v>
      </c>
      <c r="C75" s="57">
        <v>885290</v>
      </c>
      <c r="D75" s="9">
        <v>569692.57999999996</v>
      </c>
      <c r="E75" s="57" t="s">
        <v>16</v>
      </c>
      <c r="F75" s="57" t="s">
        <v>152</v>
      </c>
      <c r="G75" s="56" t="s">
        <v>11</v>
      </c>
      <c r="H75" s="58">
        <f t="shared" si="5"/>
        <v>33.200000000000003</v>
      </c>
      <c r="I75" s="59">
        <f t="shared" si="6"/>
        <v>355522.43714285712</v>
      </c>
      <c r="J75" s="60">
        <v>1</v>
      </c>
      <c r="K75" s="9">
        <f t="shared" si="4"/>
        <v>1066.5673114285714</v>
      </c>
      <c r="L75" s="61"/>
      <c r="M75" s="9">
        <f t="shared" si="7"/>
        <v>1066.5673114285714</v>
      </c>
    </row>
    <row r="76" spans="1:13" ht="45" x14ac:dyDescent="0.25">
      <c r="A76" s="56" t="s">
        <v>153</v>
      </c>
      <c r="B76" s="57">
        <v>40.700000000000003</v>
      </c>
      <c r="C76" s="57">
        <v>475159</v>
      </c>
      <c r="D76" s="9">
        <v>413340.25</v>
      </c>
      <c r="E76" s="57" t="s">
        <v>10</v>
      </c>
      <c r="F76" s="57" t="s">
        <v>154</v>
      </c>
      <c r="G76" s="56" t="s">
        <v>11</v>
      </c>
      <c r="H76" s="58">
        <f t="shared" si="5"/>
        <v>20.700000000000003</v>
      </c>
      <c r="I76" s="59">
        <f t="shared" si="6"/>
        <v>210224.64803439807</v>
      </c>
      <c r="J76" s="60">
        <v>0</v>
      </c>
      <c r="K76" s="9">
        <f t="shared" si="4"/>
        <v>630.67394410319423</v>
      </c>
      <c r="L76" s="61"/>
      <c r="M76" s="9">
        <f t="shared" si="7"/>
        <v>630.67394410319423</v>
      </c>
    </row>
    <row r="77" spans="1:13" ht="45" x14ac:dyDescent="0.25">
      <c r="A77" s="56" t="s">
        <v>155</v>
      </c>
      <c r="B77" s="57">
        <v>31.1</v>
      </c>
      <c r="C77" s="57">
        <v>363082.17</v>
      </c>
      <c r="D77" s="9">
        <v>315844.76</v>
      </c>
      <c r="E77" s="57" t="s">
        <v>10</v>
      </c>
      <c r="F77" s="57" t="s">
        <v>156</v>
      </c>
      <c r="G77" s="56" t="s">
        <v>11</v>
      </c>
      <c r="H77" s="58">
        <f t="shared" si="5"/>
        <v>11.100000000000001</v>
      </c>
      <c r="I77" s="59">
        <f t="shared" si="6"/>
        <v>112729.15871382637</v>
      </c>
      <c r="J77" s="60">
        <v>0</v>
      </c>
      <c r="K77" s="9">
        <f t="shared" si="4"/>
        <v>338.18747614147912</v>
      </c>
      <c r="L77" s="61"/>
      <c r="M77" s="9">
        <f t="shared" si="7"/>
        <v>338.18747614147912</v>
      </c>
    </row>
    <row r="78" spans="1:13" ht="45" x14ac:dyDescent="0.25">
      <c r="A78" s="56" t="s">
        <v>157</v>
      </c>
      <c r="B78" s="57">
        <v>39</v>
      </c>
      <c r="C78" s="57">
        <v>491837</v>
      </c>
      <c r="D78" s="9">
        <v>74610.490000000005</v>
      </c>
      <c r="E78" s="57" t="s">
        <v>16</v>
      </c>
      <c r="F78" s="57" t="s">
        <v>158</v>
      </c>
      <c r="G78" s="56" t="s">
        <v>11</v>
      </c>
      <c r="H78" s="58">
        <f t="shared" si="5"/>
        <v>19</v>
      </c>
      <c r="I78" s="59">
        <f t="shared" si="6"/>
        <v>36348.700256410259</v>
      </c>
      <c r="J78" s="60">
        <v>0</v>
      </c>
      <c r="K78" s="9">
        <f t="shared" si="4"/>
        <v>109.04610076923078</v>
      </c>
      <c r="L78" s="61"/>
      <c r="M78" s="9">
        <f t="shared" si="7"/>
        <v>109.04610076923078</v>
      </c>
    </row>
    <row r="79" spans="1:13" ht="45" x14ac:dyDescent="0.25">
      <c r="A79" s="56" t="s">
        <v>159</v>
      </c>
      <c r="B79" s="57">
        <v>51.6</v>
      </c>
      <c r="C79" s="57" t="s">
        <v>9</v>
      </c>
      <c r="D79" s="9">
        <v>421061.16</v>
      </c>
      <c r="E79" s="57" t="s">
        <v>10</v>
      </c>
      <c r="F79" s="57" t="s">
        <v>160</v>
      </c>
      <c r="G79" s="56" t="s">
        <v>11</v>
      </c>
      <c r="H79" s="58">
        <f t="shared" si="5"/>
        <v>31.6</v>
      </c>
      <c r="I79" s="59">
        <f t="shared" si="6"/>
        <v>257859.16</v>
      </c>
      <c r="J79" s="60">
        <v>0</v>
      </c>
      <c r="K79" s="9">
        <f t="shared" si="4"/>
        <v>773.57748000000004</v>
      </c>
      <c r="L79" s="61"/>
      <c r="M79" s="9">
        <f t="shared" si="7"/>
        <v>773.57748000000004</v>
      </c>
    </row>
    <row r="80" spans="1:13" ht="45" x14ac:dyDescent="0.25">
      <c r="A80" s="56" t="s">
        <v>161</v>
      </c>
      <c r="B80" s="57">
        <v>40.200000000000003</v>
      </c>
      <c r="C80" s="57">
        <v>564006</v>
      </c>
      <c r="D80" s="9">
        <v>265193.96000000002</v>
      </c>
      <c r="E80" s="57" t="s">
        <v>16</v>
      </c>
      <c r="F80" s="57" t="s">
        <v>162</v>
      </c>
      <c r="G80" s="56" t="s">
        <v>20</v>
      </c>
      <c r="H80" s="58">
        <f t="shared" si="5"/>
        <v>20.200000000000003</v>
      </c>
      <c r="I80" s="59">
        <f t="shared" si="6"/>
        <v>133256.66646766171</v>
      </c>
      <c r="J80" s="60">
        <v>1</v>
      </c>
      <c r="K80" s="9">
        <f t="shared" si="4"/>
        <v>399.76999940298515</v>
      </c>
      <c r="L80" s="61"/>
      <c r="M80" s="9">
        <f t="shared" si="7"/>
        <v>399.76999940298515</v>
      </c>
    </row>
    <row r="81" spans="1:13" ht="60" x14ac:dyDescent="0.25">
      <c r="A81" s="56" t="s">
        <v>163</v>
      </c>
      <c r="B81" s="57">
        <v>61</v>
      </c>
      <c r="C81" s="57" t="s">
        <v>9</v>
      </c>
      <c r="D81" s="9">
        <v>590492.84</v>
      </c>
      <c r="E81" s="57" t="s">
        <v>32</v>
      </c>
      <c r="F81" s="57" t="s">
        <v>164</v>
      </c>
      <c r="G81" s="56" t="s">
        <v>11</v>
      </c>
      <c r="H81" s="58">
        <f t="shared" si="5"/>
        <v>41</v>
      </c>
      <c r="I81" s="59">
        <f t="shared" si="6"/>
        <v>396888.63016393443</v>
      </c>
      <c r="J81" s="60">
        <v>0</v>
      </c>
      <c r="K81" s="9">
        <f t="shared" si="4"/>
        <v>1190.6658904918033</v>
      </c>
      <c r="L81" s="61"/>
      <c r="M81" s="9">
        <f t="shared" si="7"/>
        <v>1190.6658904918033</v>
      </c>
    </row>
    <row r="82" spans="1:13" ht="60" x14ac:dyDescent="0.25">
      <c r="A82" s="56" t="s">
        <v>165</v>
      </c>
      <c r="B82" s="57">
        <v>77.2</v>
      </c>
      <c r="C82" s="57">
        <v>10</v>
      </c>
      <c r="D82" s="9">
        <v>747312.24</v>
      </c>
      <c r="E82" s="57" t="s">
        <v>16</v>
      </c>
      <c r="F82" s="57" t="s">
        <v>166</v>
      </c>
      <c r="G82" s="56" t="s">
        <v>20</v>
      </c>
      <c r="H82" s="58">
        <f t="shared" si="5"/>
        <v>57.2</v>
      </c>
      <c r="I82" s="59">
        <f t="shared" si="6"/>
        <v>553708.03274611407</v>
      </c>
      <c r="J82" s="60">
        <v>0</v>
      </c>
      <c r="K82" s="9">
        <f t="shared" si="4"/>
        <v>1661.1240982383422</v>
      </c>
      <c r="L82" s="61"/>
      <c r="M82" s="9">
        <f t="shared" si="7"/>
        <v>1661.1240982383422</v>
      </c>
    </row>
    <row r="83" spans="1:13" ht="60" x14ac:dyDescent="0.25">
      <c r="A83" s="56" t="s">
        <v>167</v>
      </c>
      <c r="B83" s="57">
        <v>36.6</v>
      </c>
      <c r="C83" s="57">
        <v>544877.18999999994</v>
      </c>
      <c r="D83" s="9">
        <v>241445.25</v>
      </c>
      <c r="E83" s="57" t="s">
        <v>16</v>
      </c>
      <c r="F83" s="57" t="s">
        <v>168</v>
      </c>
      <c r="G83" s="56" t="s">
        <v>20</v>
      </c>
      <c r="H83" s="58">
        <f t="shared" si="5"/>
        <v>16.600000000000001</v>
      </c>
      <c r="I83" s="59">
        <f t="shared" si="6"/>
        <v>109507.95491803279</v>
      </c>
      <c r="J83" s="60">
        <v>0</v>
      </c>
      <c r="K83" s="9">
        <f t="shared" si="4"/>
        <v>328.52386475409838</v>
      </c>
      <c r="L83" s="61"/>
      <c r="M83" s="9">
        <f t="shared" si="7"/>
        <v>328.52386475409838</v>
      </c>
    </row>
    <row r="84" spans="1:13" ht="45" x14ac:dyDescent="0.25">
      <c r="A84" s="56" t="s">
        <v>169</v>
      </c>
      <c r="B84" s="57">
        <v>69.2</v>
      </c>
      <c r="C84" s="57" t="s">
        <v>9</v>
      </c>
      <c r="D84" s="9">
        <v>770283.94</v>
      </c>
      <c r="E84" s="57" t="s">
        <v>32</v>
      </c>
      <c r="F84" s="57" t="s">
        <v>170</v>
      </c>
      <c r="G84" s="56" t="s">
        <v>11</v>
      </c>
      <c r="H84" s="58">
        <f t="shared" si="5"/>
        <v>49.2</v>
      </c>
      <c r="I84" s="59">
        <f t="shared" si="6"/>
        <v>547658.52381502884</v>
      </c>
      <c r="J84" s="60">
        <v>0</v>
      </c>
      <c r="K84" s="9">
        <f t="shared" si="4"/>
        <v>1642.9755714450866</v>
      </c>
      <c r="L84" s="61"/>
      <c r="M84" s="9">
        <f t="shared" si="7"/>
        <v>1642.9755714450866</v>
      </c>
    </row>
    <row r="85" spans="1:13" ht="45" x14ac:dyDescent="0.25">
      <c r="A85" s="56" t="s">
        <v>171</v>
      </c>
      <c r="B85" s="57">
        <v>67.2</v>
      </c>
      <c r="C85" s="57">
        <v>1222217.47</v>
      </c>
      <c r="D85" s="9">
        <v>748021.4</v>
      </c>
      <c r="E85" s="57" t="s">
        <v>16</v>
      </c>
      <c r="F85" s="57" t="s">
        <v>172</v>
      </c>
      <c r="G85" s="56" t="s">
        <v>11</v>
      </c>
      <c r="H85" s="58">
        <f t="shared" si="5"/>
        <v>47.2</v>
      </c>
      <c r="I85" s="59">
        <f t="shared" si="6"/>
        <v>525395.9833333334</v>
      </c>
      <c r="J85" s="60">
        <v>0</v>
      </c>
      <c r="K85" s="9">
        <f t="shared" si="4"/>
        <v>1576.1879500000002</v>
      </c>
      <c r="L85" s="61"/>
      <c r="M85" s="9">
        <f t="shared" si="7"/>
        <v>1576.1879500000002</v>
      </c>
    </row>
    <row r="86" spans="1:13" ht="45" x14ac:dyDescent="0.25">
      <c r="A86" s="56" t="s">
        <v>173</v>
      </c>
      <c r="B86" s="57">
        <v>52.4</v>
      </c>
      <c r="C86" s="57" t="s">
        <v>9</v>
      </c>
      <c r="D86" s="9">
        <v>583278.59</v>
      </c>
      <c r="E86" s="57" t="s">
        <v>16</v>
      </c>
      <c r="F86" s="57" t="s">
        <v>174</v>
      </c>
      <c r="G86" s="56" t="s">
        <v>11</v>
      </c>
      <c r="H86" s="58">
        <f t="shared" si="5"/>
        <v>32.4</v>
      </c>
      <c r="I86" s="59">
        <f t="shared" si="6"/>
        <v>360653.17396946566</v>
      </c>
      <c r="J86" s="60">
        <v>0</v>
      </c>
      <c r="K86" s="9">
        <f t="shared" si="4"/>
        <v>1081.9595219083969</v>
      </c>
      <c r="L86" s="61"/>
      <c r="M86" s="9">
        <f t="shared" si="7"/>
        <v>1081.9595219083969</v>
      </c>
    </row>
    <row r="87" spans="1:13" ht="45" x14ac:dyDescent="0.25">
      <c r="A87" s="56" t="s">
        <v>175</v>
      </c>
      <c r="B87" s="57">
        <v>70.400000000000006</v>
      </c>
      <c r="C87" s="57" t="s">
        <v>9</v>
      </c>
      <c r="D87" s="9">
        <v>783641.47</v>
      </c>
      <c r="E87" s="57" t="s">
        <v>16</v>
      </c>
      <c r="F87" s="57" t="s">
        <v>176</v>
      </c>
      <c r="G87" s="56" t="s">
        <v>11</v>
      </c>
      <c r="H87" s="58">
        <f t="shared" si="5"/>
        <v>50.400000000000006</v>
      </c>
      <c r="I87" s="59">
        <f t="shared" si="6"/>
        <v>561016.05238636362</v>
      </c>
      <c r="J87" s="60">
        <v>0</v>
      </c>
      <c r="K87" s="9">
        <f t="shared" si="4"/>
        <v>1683.0481571590908</v>
      </c>
      <c r="L87" s="61"/>
      <c r="M87" s="9">
        <f t="shared" si="7"/>
        <v>1683.0481571590908</v>
      </c>
    </row>
    <row r="88" spans="1:13" ht="45" x14ac:dyDescent="0.25">
      <c r="A88" s="56" t="s">
        <v>177</v>
      </c>
      <c r="B88" s="57">
        <v>41.3</v>
      </c>
      <c r="C88" s="57" t="s">
        <v>9</v>
      </c>
      <c r="D88" s="9">
        <v>121553.26</v>
      </c>
      <c r="E88" s="57" t="s">
        <v>16</v>
      </c>
      <c r="F88" s="57" t="s">
        <v>178</v>
      </c>
      <c r="G88" s="56" t="s">
        <v>11</v>
      </c>
      <c r="H88" s="58">
        <f t="shared" si="5"/>
        <v>21.299999999999997</v>
      </c>
      <c r="I88" s="59">
        <f t="shared" si="6"/>
        <v>62689.695835351085</v>
      </c>
      <c r="J88" s="60">
        <v>0</v>
      </c>
      <c r="K88" s="9">
        <f t="shared" si="4"/>
        <v>188.06908750605325</v>
      </c>
      <c r="L88" s="61"/>
      <c r="M88" s="9">
        <f t="shared" si="7"/>
        <v>188.06908750605325</v>
      </c>
    </row>
    <row r="89" spans="1:13" ht="45" x14ac:dyDescent="0.25">
      <c r="A89" s="56" t="s">
        <v>179</v>
      </c>
      <c r="B89" s="57">
        <v>42.8</v>
      </c>
      <c r="C89" s="57" t="s">
        <v>9</v>
      </c>
      <c r="D89" s="9">
        <v>125968.02</v>
      </c>
      <c r="E89" s="57" t="s">
        <v>16</v>
      </c>
      <c r="F89" s="57" t="s">
        <v>180</v>
      </c>
      <c r="G89" s="56" t="s">
        <v>11</v>
      </c>
      <c r="H89" s="58">
        <f t="shared" si="5"/>
        <v>22.799999999999997</v>
      </c>
      <c r="I89" s="59">
        <f t="shared" si="6"/>
        <v>67104.459252336455</v>
      </c>
      <c r="J89" s="60">
        <v>0</v>
      </c>
      <c r="K89" s="9">
        <f t="shared" si="4"/>
        <v>201.31337775700936</v>
      </c>
      <c r="L89" s="61"/>
      <c r="M89" s="9">
        <f t="shared" si="7"/>
        <v>201.31337775700936</v>
      </c>
    </row>
    <row r="90" spans="1:13" ht="45" x14ac:dyDescent="0.25">
      <c r="A90" s="56" t="s">
        <v>181</v>
      </c>
      <c r="B90" s="57">
        <v>41.5</v>
      </c>
      <c r="C90" s="57">
        <v>10</v>
      </c>
      <c r="D90" s="9">
        <v>122141.97</v>
      </c>
      <c r="E90" s="57" t="s">
        <v>32</v>
      </c>
      <c r="F90" s="57" t="s">
        <v>182</v>
      </c>
      <c r="G90" s="56" t="s">
        <v>11</v>
      </c>
      <c r="H90" s="58">
        <f t="shared" si="5"/>
        <v>21.5</v>
      </c>
      <c r="I90" s="59">
        <f t="shared" si="6"/>
        <v>63278.369999999995</v>
      </c>
      <c r="J90" s="60">
        <v>0</v>
      </c>
      <c r="K90" s="9">
        <f t="shared" si="4"/>
        <v>189.83510999999999</v>
      </c>
      <c r="L90" s="61"/>
      <c r="M90" s="9">
        <f t="shared" si="7"/>
        <v>189.83510999999999</v>
      </c>
    </row>
    <row r="91" spans="1:13" ht="45" x14ac:dyDescent="0.25">
      <c r="A91" s="56" t="s">
        <v>183</v>
      </c>
      <c r="B91" s="57">
        <v>42.4</v>
      </c>
      <c r="C91" s="57" t="s">
        <v>9</v>
      </c>
      <c r="D91" s="9">
        <v>202657.58</v>
      </c>
      <c r="E91" s="57" t="s">
        <v>10</v>
      </c>
      <c r="F91" s="57" t="s">
        <v>184</v>
      </c>
      <c r="G91" s="56" t="s">
        <v>11</v>
      </c>
      <c r="H91" s="58">
        <f t="shared" si="5"/>
        <v>22.4</v>
      </c>
      <c r="I91" s="59">
        <f t="shared" si="6"/>
        <v>107064.38188679244</v>
      </c>
      <c r="J91" s="60">
        <v>0</v>
      </c>
      <c r="K91" s="9">
        <f t="shared" si="4"/>
        <v>321.19314566037735</v>
      </c>
      <c r="L91" s="61"/>
      <c r="M91" s="9">
        <f t="shared" si="7"/>
        <v>321.19314566037735</v>
      </c>
    </row>
    <row r="92" spans="1:13" ht="45" x14ac:dyDescent="0.25">
      <c r="A92" s="56" t="s">
        <v>185</v>
      </c>
      <c r="B92" s="57">
        <v>41.4</v>
      </c>
      <c r="C92" s="57">
        <v>507148.3</v>
      </c>
      <c r="D92" s="9">
        <v>197877.92</v>
      </c>
      <c r="E92" s="57" t="s">
        <v>10</v>
      </c>
      <c r="F92" s="57" t="s">
        <v>186</v>
      </c>
      <c r="G92" s="56" t="s">
        <v>11</v>
      </c>
      <c r="H92" s="58">
        <f t="shared" si="5"/>
        <v>21.4</v>
      </c>
      <c r="I92" s="59">
        <f t="shared" si="6"/>
        <v>102284.72193236715</v>
      </c>
      <c r="J92" s="60">
        <v>0</v>
      </c>
      <c r="K92" s="9">
        <f t="shared" si="4"/>
        <v>306.85416579710142</v>
      </c>
      <c r="L92" s="61"/>
      <c r="M92" s="9">
        <f t="shared" si="7"/>
        <v>306.85416579710142</v>
      </c>
    </row>
    <row r="93" spans="1:13" ht="45" x14ac:dyDescent="0.25">
      <c r="A93" s="56" t="s">
        <v>187</v>
      </c>
      <c r="B93" s="57">
        <v>41.1</v>
      </c>
      <c r="C93" s="57" t="s">
        <v>9</v>
      </c>
      <c r="D93" s="9">
        <v>196444.03</v>
      </c>
      <c r="E93" s="57" t="s">
        <v>10</v>
      </c>
      <c r="F93" s="57" t="s">
        <v>188</v>
      </c>
      <c r="G93" s="56" t="s">
        <v>11</v>
      </c>
      <c r="H93" s="58">
        <f t="shared" si="5"/>
        <v>21.1</v>
      </c>
      <c r="I93" s="59">
        <f t="shared" si="6"/>
        <v>100850.82805352799</v>
      </c>
      <c r="J93" s="60">
        <v>0</v>
      </c>
      <c r="K93" s="9">
        <f t="shared" si="4"/>
        <v>302.55248416058396</v>
      </c>
      <c r="L93" s="61"/>
      <c r="M93" s="9">
        <f t="shared" si="7"/>
        <v>302.55248416058396</v>
      </c>
    </row>
    <row r="94" spans="1:13" ht="45" x14ac:dyDescent="0.25">
      <c r="A94" s="56" t="s">
        <v>189</v>
      </c>
      <c r="B94" s="57">
        <v>38.299999999999997</v>
      </c>
      <c r="C94" s="57">
        <v>514498.28</v>
      </c>
      <c r="D94" s="9">
        <v>183060.98</v>
      </c>
      <c r="E94" s="57" t="s">
        <v>10</v>
      </c>
      <c r="F94" s="57" t="s">
        <v>190</v>
      </c>
      <c r="G94" s="56" t="s">
        <v>11</v>
      </c>
      <c r="H94" s="58">
        <f t="shared" si="5"/>
        <v>18.299999999999997</v>
      </c>
      <c r="I94" s="59">
        <f t="shared" si="6"/>
        <v>87467.778955613583</v>
      </c>
      <c r="J94" s="60">
        <v>1</v>
      </c>
      <c r="K94" s="9">
        <f t="shared" si="4"/>
        <v>262.40333686684073</v>
      </c>
      <c r="L94" s="61"/>
      <c r="M94" s="9">
        <f t="shared" si="7"/>
        <v>262.40333686684073</v>
      </c>
    </row>
    <row r="95" spans="1:13" ht="45" x14ac:dyDescent="0.25">
      <c r="A95" s="56" t="s">
        <v>191</v>
      </c>
      <c r="B95" s="57">
        <v>54.4</v>
      </c>
      <c r="C95" s="57" t="s">
        <v>9</v>
      </c>
      <c r="D95" s="9">
        <v>493886.93</v>
      </c>
      <c r="E95" s="57" t="s">
        <v>16</v>
      </c>
      <c r="F95" s="57" t="s">
        <v>192</v>
      </c>
      <c r="G95" s="56" t="s">
        <v>20</v>
      </c>
      <c r="H95" s="58">
        <f t="shared" si="5"/>
        <v>34.4</v>
      </c>
      <c r="I95" s="59">
        <f t="shared" si="6"/>
        <v>312310.85279411764</v>
      </c>
      <c r="J95" s="60">
        <v>0</v>
      </c>
      <c r="K95" s="9">
        <f t="shared" si="4"/>
        <v>936.93255838235291</v>
      </c>
      <c r="L95" s="61"/>
      <c r="M95" s="9">
        <f t="shared" si="7"/>
        <v>936.93255838235291</v>
      </c>
    </row>
    <row r="96" spans="1:13" ht="45" x14ac:dyDescent="0.25">
      <c r="A96" s="56" t="s">
        <v>193</v>
      </c>
      <c r="B96" s="57">
        <v>36</v>
      </c>
      <c r="C96" s="57">
        <v>10</v>
      </c>
      <c r="D96" s="9">
        <v>326836.94</v>
      </c>
      <c r="E96" s="57" t="s">
        <v>16</v>
      </c>
      <c r="F96" s="57" t="s">
        <v>194</v>
      </c>
      <c r="G96" s="56" t="s">
        <v>20</v>
      </c>
      <c r="H96" s="58">
        <f t="shared" si="5"/>
        <v>16</v>
      </c>
      <c r="I96" s="59">
        <f t="shared" si="6"/>
        <v>145260.86222222223</v>
      </c>
      <c r="J96" s="60">
        <v>0</v>
      </c>
      <c r="K96" s="9">
        <f t="shared" si="4"/>
        <v>435.7825866666667</v>
      </c>
      <c r="L96" s="61"/>
      <c r="M96" s="9">
        <f t="shared" si="7"/>
        <v>435.7825866666667</v>
      </c>
    </row>
    <row r="97" spans="1:13" ht="45" x14ac:dyDescent="0.25">
      <c r="A97" s="56" t="s">
        <v>195</v>
      </c>
      <c r="B97" s="57">
        <v>36</v>
      </c>
      <c r="C97" s="57">
        <v>411831.25</v>
      </c>
      <c r="D97" s="9">
        <v>326836.94</v>
      </c>
      <c r="E97" s="57" t="s">
        <v>16</v>
      </c>
      <c r="F97" s="57" t="s">
        <v>196</v>
      </c>
      <c r="G97" s="56" t="s">
        <v>20</v>
      </c>
      <c r="H97" s="58">
        <f t="shared" si="5"/>
        <v>16</v>
      </c>
      <c r="I97" s="59">
        <f t="shared" si="6"/>
        <v>145260.86222222223</v>
      </c>
      <c r="J97" s="60">
        <v>0</v>
      </c>
      <c r="K97" s="9">
        <f t="shared" si="4"/>
        <v>435.7825866666667</v>
      </c>
      <c r="L97" s="61"/>
      <c r="M97" s="9">
        <f t="shared" si="7"/>
        <v>435.7825866666667</v>
      </c>
    </row>
    <row r="98" spans="1:13" ht="45" x14ac:dyDescent="0.25">
      <c r="A98" s="56" t="s">
        <v>197</v>
      </c>
      <c r="B98" s="57">
        <v>36.200000000000003</v>
      </c>
      <c r="C98" s="57">
        <v>414119.2</v>
      </c>
      <c r="D98" s="9">
        <v>328652.7</v>
      </c>
      <c r="E98" s="57" t="s">
        <v>16</v>
      </c>
      <c r="F98" s="57" t="s">
        <v>198</v>
      </c>
      <c r="G98" s="56" t="s">
        <v>20</v>
      </c>
      <c r="H98" s="58">
        <f t="shared" si="5"/>
        <v>16.200000000000003</v>
      </c>
      <c r="I98" s="59">
        <f t="shared" si="6"/>
        <v>147076.62265193372</v>
      </c>
      <c r="J98" s="60">
        <v>0</v>
      </c>
      <c r="K98" s="9">
        <f t="shared" si="4"/>
        <v>441.22986795580118</v>
      </c>
      <c r="L98" s="61"/>
      <c r="M98" s="9">
        <f t="shared" si="7"/>
        <v>441.22986795580118</v>
      </c>
    </row>
    <row r="99" spans="1:13" ht="45" x14ac:dyDescent="0.25">
      <c r="A99" s="56" t="s">
        <v>199</v>
      </c>
      <c r="B99" s="57">
        <v>36.4</v>
      </c>
      <c r="C99" s="57">
        <v>416407</v>
      </c>
      <c r="D99" s="9">
        <v>330468.46000000002</v>
      </c>
      <c r="E99" s="57" t="s">
        <v>16</v>
      </c>
      <c r="F99" s="57" t="s">
        <v>200</v>
      </c>
      <c r="G99" s="56" t="s">
        <v>11</v>
      </c>
      <c r="H99" s="58">
        <f t="shared" si="5"/>
        <v>16.399999999999999</v>
      </c>
      <c r="I99" s="59">
        <f t="shared" si="6"/>
        <v>148892.38307692308</v>
      </c>
      <c r="J99" s="60">
        <v>0</v>
      </c>
      <c r="K99" s="9">
        <f t="shared" si="4"/>
        <v>446.67714923076926</v>
      </c>
      <c r="L99" s="61"/>
      <c r="M99" s="9">
        <f t="shared" si="7"/>
        <v>446.67714923076926</v>
      </c>
    </row>
    <row r="100" spans="1:13" ht="45" x14ac:dyDescent="0.25">
      <c r="A100" s="56" t="s">
        <v>201</v>
      </c>
      <c r="B100" s="57">
        <v>54.7</v>
      </c>
      <c r="C100" s="57" t="s">
        <v>9</v>
      </c>
      <c r="D100" s="9">
        <v>496610.57</v>
      </c>
      <c r="E100" s="57" t="s">
        <v>16</v>
      </c>
      <c r="F100" s="57" t="s">
        <v>202</v>
      </c>
      <c r="G100" s="56" t="s">
        <v>20</v>
      </c>
      <c r="H100" s="58">
        <f t="shared" si="5"/>
        <v>34.700000000000003</v>
      </c>
      <c r="I100" s="59">
        <f t="shared" si="6"/>
        <v>315034.49321755028</v>
      </c>
      <c r="J100" s="60">
        <v>0</v>
      </c>
      <c r="K100" s="9">
        <f t="shared" si="4"/>
        <v>945.10347965265089</v>
      </c>
      <c r="L100" s="61"/>
      <c r="M100" s="9">
        <f t="shared" si="7"/>
        <v>945.10347965265089</v>
      </c>
    </row>
    <row r="101" spans="1:13" ht="45" x14ac:dyDescent="0.25">
      <c r="A101" s="56" t="s">
        <v>203</v>
      </c>
      <c r="B101" s="57">
        <v>56.4</v>
      </c>
      <c r="C101" s="57">
        <v>10</v>
      </c>
      <c r="D101" s="9">
        <v>372063.17</v>
      </c>
      <c r="E101" s="57" t="s">
        <v>16</v>
      </c>
      <c r="F101" s="57" t="s">
        <v>204</v>
      </c>
      <c r="G101" s="56" t="s">
        <v>20</v>
      </c>
      <c r="H101" s="58">
        <f t="shared" si="5"/>
        <v>36.4</v>
      </c>
      <c r="I101" s="59">
        <f t="shared" si="6"/>
        <v>240125.87567375886</v>
      </c>
      <c r="J101" s="60">
        <v>0</v>
      </c>
      <c r="K101" s="9">
        <f t="shared" si="4"/>
        <v>720.37762702127657</v>
      </c>
      <c r="L101" s="61"/>
      <c r="M101" s="9">
        <f t="shared" si="7"/>
        <v>720.37762702127657</v>
      </c>
    </row>
    <row r="102" spans="1:13" ht="45" x14ac:dyDescent="0.25">
      <c r="A102" s="56" t="s">
        <v>205</v>
      </c>
      <c r="B102" s="57">
        <v>52.7</v>
      </c>
      <c r="C102" s="57">
        <v>857305.84</v>
      </c>
      <c r="D102" s="9">
        <v>347654.77</v>
      </c>
      <c r="E102" s="57" t="s">
        <v>16</v>
      </c>
      <c r="F102" s="57" t="s">
        <v>206</v>
      </c>
      <c r="G102" s="56" t="s">
        <v>20</v>
      </c>
      <c r="H102" s="58">
        <f t="shared" si="5"/>
        <v>32.700000000000003</v>
      </c>
      <c r="I102" s="59">
        <f t="shared" si="6"/>
        <v>215717.47588235294</v>
      </c>
      <c r="J102" s="60">
        <v>1</v>
      </c>
      <c r="K102" s="9">
        <f t="shared" si="4"/>
        <v>647.15242764705886</v>
      </c>
      <c r="L102" s="61"/>
      <c r="M102" s="9">
        <f t="shared" si="7"/>
        <v>647.15242764705886</v>
      </c>
    </row>
    <row r="103" spans="1:13" ht="45" x14ac:dyDescent="0.25">
      <c r="A103" s="56" t="s">
        <v>207</v>
      </c>
      <c r="B103" s="57">
        <v>35.5</v>
      </c>
      <c r="C103" s="57">
        <v>509481.52</v>
      </c>
      <c r="D103" s="9">
        <v>206860.28</v>
      </c>
      <c r="E103" s="57" t="s">
        <v>10</v>
      </c>
      <c r="F103" s="57" t="s">
        <v>208</v>
      </c>
      <c r="G103" s="56" t="s">
        <v>11</v>
      </c>
      <c r="H103" s="58">
        <f t="shared" si="5"/>
        <v>15.5</v>
      </c>
      <c r="I103" s="59">
        <f t="shared" si="6"/>
        <v>90319.277183098588</v>
      </c>
      <c r="J103" s="60">
        <v>0</v>
      </c>
      <c r="K103" s="9">
        <f t="shared" si="4"/>
        <v>270.95783154929575</v>
      </c>
      <c r="L103" s="61"/>
      <c r="M103" s="9">
        <f t="shared" si="7"/>
        <v>270.95783154929575</v>
      </c>
    </row>
    <row r="104" spans="1:13" ht="45" x14ac:dyDescent="0.25">
      <c r="A104" s="56" t="s">
        <v>209</v>
      </c>
      <c r="B104" s="57">
        <v>42</v>
      </c>
      <c r="C104" s="57">
        <v>476634</v>
      </c>
      <c r="D104" s="9">
        <v>324936.36</v>
      </c>
      <c r="E104" s="57" t="s">
        <v>30</v>
      </c>
      <c r="F104" s="57" t="s">
        <v>210</v>
      </c>
      <c r="G104" s="56" t="s">
        <v>11</v>
      </c>
      <c r="H104" s="58">
        <f t="shared" si="5"/>
        <v>22</v>
      </c>
      <c r="I104" s="59">
        <f t="shared" si="6"/>
        <v>170204.76</v>
      </c>
      <c r="J104" s="60">
        <v>0</v>
      </c>
      <c r="K104" s="9">
        <f t="shared" si="4"/>
        <v>510.61428000000006</v>
      </c>
      <c r="L104" s="61"/>
      <c r="M104" s="9">
        <f t="shared" si="7"/>
        <v>510.61428000000006</v>
      </c>
    </row>
    <row r="105" spans="1:13" ht="45" x14ac:dyDescent="0.25">
      <c r="A105" s="56" t="s">
        <v>211</v>
      </c>
      <c r="B105" s="57">
        <v>38.5</v>
      </c>
      <c r="C105" s="57">
        <v>402965.02</v>
      </c>
      <c r="D105" s="9">
        <v>321176.63</v>
      </c>
      <c r="E105" s="57" t="s">
        <v>10</v>
      </c>
      <c r="F105" s="57" t="s">
        <v>212</v>
      </c>
      <c r="G105" s="56" t="s">
        <v>11</v>
      </c>
      <c r="H105" s="58">
        <f t="shared" si="5"/>
        <v>18.5</v>
      </c>
      <c r="I105" s="59">
        <f t="shared" si="6"/>
        <v>154331.6274025974</v>
      </c>
      <c r="J105" s="60">
        <v>0</v>
      </c>
      <c r="K105" s="9">
        <f t="shared" si="4"/>
        <v>462.99488220779222</v>
      </c>
      <c r="L105" s="61"/>
      <c r="M105" s="9">
        <f t="shared" si="7"/>
        <v>462.99488220779222</v>
      </c>
    </row>
    <row r="106" spans="1:13" ht="45" x14ac:dyDescent="0.25">
      <c r="A106" s="56" t="s">
        <v>213</v>
      </c>
      <c r="B106" s="57">
        <v>43.4</v>
      </c>
      <c r="C106" s="57" t="s">
        <v>9</v>
      </c>
      <c r="D106" s="9">
        <v>362053.65</v>
      </c>
      <c r="E106" s="57" t="s">
        <v>10</v>
      </c>
      <c r="F106" s="57" t="s">
        <v>214</v>
      </c>
      <c r="G106" s="56" t="s">
        <v>11</v>
      </c>
      <c r="H106" s="58">
        <f t="shared" si="5"/>
        <v>23.4</v>
      </c>
      <c r="I106" s="59">
        <f t="shared" si="6"/>
        <v>195208.65</v>
      </c>
      <c r="J106" s="60">
        <v>0</v>
      </c>
      <c r="K106" s="9">
        <f t="shared" si="4"/>
        <v>585.62594999999999</v>
      </c>
      <c r="L106" s="61"/>
      <c r="M106" s="9">
        <f t="shared" si="7"/>
        <v>585.62594999999999</v>
      </c>
    </row>
    <row r="107" spans="1:13" ht="45" x14ac:dyDescent="0.25">
      <c r="A107" s="56" t="s">
        <v>215</v>
      </c>
      <c r="B107" s="57">
        <v>41.8</v>
      </c>
      <c r="C107" s="57" t="s">
        <v>9</v>
      </c>
      <c r="D107" s="9">
        <v>348706.05</v>
      </c>
      <c r="E107" s="57" t="s">
        <v>10</v>
      </c>
      <c r="F107" s="57" t="s">
        <v>216</v>
      </c>
      <c r="G107" s="56" t="s">
        <v>11</v>
      </c>
      <c r="H107" s="58">
        <f t="shared" si="5"/>
        <v>21.799999999999997</v>
      </c>
      <c r="I107" s="59">
        <f t="shared" si="6"/>
        <v>181861.05</v>
      </c>
      <c r="J107" s="60">
        <v>0</v>
      </c>
      <c r="K107" s="9">
        <f t="shared" si="4"/>
        <v>545.58314999999993</v>
      </c>
      <c r="L107" s="61"/>
      <c r="M107" s="9">
        <f t="shared" si="7"/>
        <v>545.58314999999993</v>
      </c>
    </row>
    <row r="108" spans="1:13" ht="45" x14ac:dyDescent="0.25">
      <c r="A108" s="56" t="s">
        <v>217</v>
      </c>
      <c r="B108" s="57">
        <v>28.9</v>
      </c>
      <c r="C108" s="57">
        <v>302460.75</v>
      </c>
      <c r="D108" s="9">
        <v>241091.03</v>
      </c>
      <c r="E108" s="57" t="s">
        <v>10</v>
      </c>
      <c r="F108" s="57" t="s">
        <v>218</v>
      </c>
      <c r="G108" s="56" t="s">
        <v>11</v>
      </c>
      <c r="H108" s="58">
        <f t="shared" si="5"/>
        <v>8.8999999999999986</v>
      </c>
      <c r="I108" s="59">
        <f t="shared" si="6"/>
        <v>74246.026539792379</v>
      </c>
      <c r="J108" s="60">
        <v>0</v>
      </c>
      <c r="K108" s="9">
        <f t="shared" si="4"/>
        <v>222.73807961937715</v>
      </c>
      <c r="L108" s="61"/>
      <c r="M108" s="9">
        <f t="shared" si="7"/>
        <v>222.73807961937715</v>
      </c>
    </row>
    <row r="109" spans="1:13" ht="45" x14ac:dyDescent="0.25">
      <c r="A109" s="56" t="s">
        <v>219</v>
      </c>
      <c r="B109" s="57">
        <v>28.7</v>
      </c>
      <c r="C109" s="57" t="s">
        <v>9</v>
      </c>
      <c r="D109" s="9">
        <v>222039.85</v>
      </c>
      <c r="E109" s="57" t="s">
        <v>30</v>
      </c>
      <c r="F109" s="57" t="s">
        <v>220</v>
      </c>
      <c r="G109" s="56" t="s">
        <v>11</v>
      </c>
      <c r="H109" s="58">
        <f t="shared" si="5"/>
        <v>8.6999999999999993</v>
      </c>
      <c r="I109" s="59">
        <f t="shared" si="6"/>
        <v>67308.247212543545</v>
      </c>
      <c r="J109" s="60">
        <v>0</v>
      </c>
      <c r="K109" s="9">
        <f t="shared" si="4"/>
        <v>201.92474163763063</v>
      </c>
      <c r="L109" s="61"/>
      <c r="M109" s="9">
        <f t="shared" si="7"/>
        <v>201.92474163763063</v>
      </c>
    </row>
    <row r="110" spans="1:13" ht="45" x14ac:dyDescent="0.25">
      <c r="A110" s="56" t="s">
        <v>221</v>
      </c>
      <c r="B110" s="57">
        <v>53.6</v>
      </c>
      <c r="C110" s="57" t="s">
        <v>9</v>
      </c>
      <c r="D110" s="9">
        <v>353591.95</v>
      </c>
      <c r="E110" s="57" t="s">
        <v>32</v>
      </c>
      <c r="F110" s="57" t="s">
        <v>222</v>
      </c>
      <c r="G110" s="56" t="s">
        <v>20</v>
      </c>
      <c r="H110" s="58">
        <f t="shared" si="5"/>
        <v>33.6</v>
      </c>
      <c r="I110" s="59">
        <f t="shared" si="6"/>
        <v>221654.6552238806</v>
      </c>
      <c r="J110" s="60">
        <v>0</v>
      </c>
      <c r="K110" s="9">
        <f t="shared" si="4"/>
        <v>664.96396567164186</v>
      </c>
      <c r="L110" s="61"/>
      <c r="M110" s="9">
        <f t="shared" si="7"/>
        <v>664.96396567164186</v>
      </c>
    </row>
    <row r="111" spans="1:13" ht="45" x14ac:dyDescent="0.25">
      <c r="A111" s="56" t="s">
        <v>223</v>
      </c>
      <c r="B111" s="57">
        <v>33.4</v>
      </c>
      <c r="C111" s="57">
        <v>10</v>
      </c>
      <c r="D111" s="9">
        <v>220335.28</v>
      </c>
      <c r="E111" s="57" t="s">
        <v>16</v>
      </c>
      <c r="F111" s="57" t="s">
        <v>224</v>
      </c>
      <c r="G111" s="56" t="s">
        <v>20</v>
      </c>
      <c r="H111" s="58">
        <f t="shared" si="5"/>
        <v>13.399999999999999</v>
      </c>
      <c r="I111" s="59">
        <f t="shared" si="6"/>
        <v>88397.986586826344</v>
      </c>
      <c r="J111" s="60">
        <v>0</v>
      </c>
      <c r="K111" s="9">
        <f t="shared" si="4"/>
        <v>265.19395976047906</v>
      </c>
      <c r="L111" s="61"/>
      <c r="M111" s="9">
        <f t="shared" si="7"/>
        <v>265.19395976047906</v>
      </c>
    </row>
    <row r="112" spans="1:13" ht="45" x14ac:dyDescent="0.25">
      <c r="A112" s="56" t="s">
        <v>225</v>
      </c>
      <c r="B112" s="57">
        <v>29.1</v>
      </c>
      <c r="C112" s="57">
        <v>296685</v>
      </c>
      <c r="D112" s="9">
        <v>191968.76</v>
      </c>
      <c r="E112" s="57" t="s">
        <v>16</v>
      </c>
      <c r="F112" s="57" t="s">
        <v>226</v>
      </c>
      <c r="G112" s="56" t="s">
        <v>20</v>
      </c>
      <c r="H112" s="58">
        <f t="shared" si="5"/>
        <v>9.1000000000000014</v>
      </c>
      <c r="I112" s="59">
        <f t="shared" si="6"/>
        <v>60031.467903780082</v>
      </c>
      <c r="J112" s="60">
        <v>1</v>
      </c>
      <c r="K112" s="9">
        <f t="shared" si="4"/>
        <v>180.09440371134025</v>
      </c>
      <c r="L112" s="61"/>
      <c r="M112" s="9">
        <f t="shared" si="7"/>
        <v>180.09440371134025</v>
      </c>
    </row>
    <row r="113" spans="1:13" ht="45" x14ac:dyDescent="0.25">
      <c r="A113" s="56" t="s">
        <v>228</v>
      </c>
      <c r="B113" s="57">
        <v>56.7</v>
      </c>
      <c r="C113" s="57" t="s">
        <v>9</v>
      </c>
      <c r="D113" s="9">
        <v>374042.23</v>
      </c>
      <c r="E113" s="57" t="s">
        <v>32</v>
      </c>
      <c r="F113" s="57" t="s">
        <v>229</v>
      </c>
      <c r="G113" s="56" t="s">
        <v>11</v>
      </c>
      <c r="H113" s="58">
        <f t="shared" si="5"/>
        <v>36.700000000000003</v>
      </c>
      <c r="I113" s="59">
        <f t="shared" si="6"/>
        <v>242104.93546737212</v>
      </c>
      <c r="J113" s="60">
        <v>0</v>
      </c>
      <c r="K113" s="9">
        <f t="shared" si="4"/>
        <v>726.31480640211635</v>
      </c>
      <c r="L113" s="61"/>
      <c r="M113" s="9">
        <f t="shared" si="7"/>
        <v>726.31480640211635</v>
      </c>
    </row>
    <row r="114" spans="1:13" ht="45" x14ac:dyDescent="0.25">
      <c r="A114" s="56" t="s">
        <v>230</v>
      </c>
      <c r="B114" s="57">
        <v>82.4</v>
      </c>
      <c r="C114" s="57" t="s">
        <v>9</v>
      </c>
      <c r="D114" s="9">
        <v>237311.55</v>
      </c>
      <c r="E114" s="57" t="s">
        <v>32</v>
      </c>
      <c r="F114" s="57" t="s">
        <v>231</v>
      </c>
      <c r="G114" s="56" t="s">
        <v>11</v>
      </c>
      <c r="H114" s="58">
        <f t="shared" si="5"/>
        <v>62.400000000000006</v>
      </c>
      <c r="I114" s="59">
        <f t="shared" si="6"/>
        <v>179711.65922330096</v>
      </c>
      <c r="J114" s="60">
        <v>0</v>
      </c>
      <c r="K114" s="9">
        <f t="shared" si="4"/>
        <v>539.13497766990292</v>
      </c>
      <c r="L114" s="61"/>
      <c r="M114" s="9">
        <f t="shared" si="7"/>
        <v>539.13497766990292</v>
      </c>
    </row>
    <row r="115" spans="1:13" ht="45" x14ac:dyDescent="0.25">
      <c r="A115" s="56" t="s">
        <v>232</v>
      </c>
      <c r="B115" s="57">
        <v>53.9</v>
      </c>
      <c r="C115" s="57">
        <v>10</v>
      </c>
      <c r="D115" s="9">
        <v>355571.01</v>
      </c>
      <c r="E115" s="57" t="s">
        <v>16</v>
      </c>
      <c r="F115" s="57" t="s">
        <v>233</v>
      </c>
      <c r="G115" s="56" t="s">
        <v>11</v>
      </c>
      <c r="H115" s="58">
        <f t="shared" si="5"/>
        <v>33.9</v>
      </c>
      <c r="I115" s="59">
        <f t="shared" si="6"/>
        <v>223633.71500927644</v>
      </c>
      <c r="J115" s="60">
        <v>0</v>
      </c>
      <c r="K115" s="9">
        <f t="shared" si="4"/>
        <v>670.90114502782933</v>
      </c>
      <c r="L115" s="61"/>
      <c r="M115" s="9">
        <f t="shared" si="7"/>
        <v>670.90114502782933</v>
      </c>
    </row>
    <row r="116" spans="1:13" ht="45" x14ac:dyDescent="0.25">
      <c r="A116" s="56" t="s">
        <v>234</v>
      </c>
      <c r="B116" s="57">
        <v>51.3</v>
      </c>
      <c r="C116" s="57">
        <v>856862</v>
      </c>
      <c r="D116" s="9">
        <v>496594.79</v>
      </c>
      <c r="E116" s="57" t="s">
        <v>16</v>
      </c>
      <c r="F116" s="57" t="s">
        <v>235</v>
      </c>
      <c r="G116" s="56" t="s">
        <v>20</v>
      </c>
      <c r="H116" s="58">
        <f t="shared" si="5"/>
        <v>31.299999999999997</v>
      </c>
      <c r="I116" s="59">
        <f t="shared" si="6"/>
        <v>302990.5833723197</v>
      </c>
      <c r="J116" s="60">
        <v>1</v>
      </c>
      <c r="K116" s="9">
        <f t="shared" si="4"/>
        <v>908.97175011695913</v>
      </c>
      <c r="L116" s="61"/>
      <c r="M116" s="9">
        <f t="shared" si="7"/>
        <v>908.97175011695913</v>
      </c>
    </row>
    <row r="117" spans="1:13" ht="45" x14ac:dyDescent="0.25">
      <c r="A117" s="56" t="s">
        <v>236</v>
      </c>
      <c r="B117" s="57">
        <v>37.299999999999997</v>
      </c>
      <c r="C117" s="57">
        <v>10</v>
      </c>
      <c r="D117" s="9">
        <v>361071.85</v>
      </c>
      <c r="E117" s="57" t="s">
        <v>16</v>
      </c>
      <c r="F117" s="57" t="s">
        <v>237</v>
      </c>
      <c r="G117" s="56" t="s">
        <v>11</v>
      </c>
      <c r="H117" s="58">
        <f t="shared" si="5"/>
        <v>17.299999999999997</v>
      </c>
      <c r="I117" s="59">
        <f t="shared" si="6"/>
        <v>167467.64088471848</v>
      </c>
      <c r="J117" s="60">
        <v>0</v>
      </c>
      <c r="K117" s="9">
        <f t="shared" si="4"/>
        <v>502.40292265415547</v>
      </c>
      <c r="L117" s="61"/>
      <c r="M117" s="9">
        <f t="shared" si="7"/>
        <v>502.40292265415547</v>
      </c>
    </row>
    <row r="118" spans="1:13" ht="45" x14ac:dyDescent="0.25">
      <c r="A118" s="56" t="s">
        <v>238</v>
      </c>
      <c r="B118" s="57">
        <v>56.7</v>
      </c>
      <c r="C118" s="57">
        <v>800962</v>
      </c>
      <c r="D118" s="9">
        <v>374042.23</v>
      </c>
      <c r="E118" s="57" t="s">
        <v>16</v>
      </c>
      <c r="F118" s="57" t="s">
        <v>239</v>
      </c>
      <c r="G118" s="56" t="s">
        <v>20</v>
      </c>
      <c r="H118" s="58">
        <f t="shared" si="5"/>
        <v>36.700000000000003</v>
      </c>
      <c r="I118" s="59">
        <f t="shared" si="6"/>
        <v>242104.93546737212</v>
      </c>
      <c r="J118" s="60">
        <v>0</v>
      </c>
      <c r="K118" s="9">
        <f t="shared" si="4"/>
        <v>726.31480640211635</v>
      </c>
      <c r="L118" s="61"/>
      <c r="M118" s="9">
        <f t="shared" si="7"/>
        <v>726.31480640211635</v>
      </c>
    </row>
    <row r="119" spans="1:13" ht="45" x14ac:dyDescent="0.25">
      <c r="A119" s="56" t="s">
        <v>240</v>
      </c>
      <c r="B119" s="57">
        <v>26.3</v>
      </c>
      <c r="C119" s="57" t="s">
        <v>9</v>
      </c>
      <c r="D119" s="9">
        <v>203472.05</v>
      </c>
      <c r="E119" s="57" t="s">
        <v>30</v>
      </c>
      <c r="F119" s="57" t="s">
        <v>241</v>
      </c>
      <c r="G119" s="56" t="s">
        <v>11</v>
      </c>
      <c r="H119" s="58">
        <f t="shared" si="5"/>
        <v>6.3000000000000007</v>
      </c>
      <c r="I119" s="59">
        <f t="shared" si="6"/>
        <v>48740.453041825094</v>
      </c>
      <c r="J119" s="60">
        <v>0</v>
      </c>
      <c r="K119" s="9">
        <f t="shared" si="4"/>
        <v>146.22135912547529</v>
      </c>
      <c r="L119" s="61"/>
      <c r="M119" s="9">
        <f t="shared" si="7"/>
        <v>146.22135912547529</v>
      </c>
    </row>
    <row r="120" spans="1:13" ht="45" x14ac:dyDescent="0.25">
      <c r="A120" s="56" t="s">
        <v>242</v>
      </c>
      <c r="B120" s="57">
        <v>39.200000000000003</v>
      </c>
      <c r="C120" s="57">
        <v>10</v>
      </c>
      <c r="D120" s="9">
        <v>303273.94</v>
      </c>
      <c r="E120" s="57" t="s">
        <v>30</v>
      </c>
      <c r="F120" s="57" t="s">
        <v>243</v>
      </c>
      <c r="G120" s="56" t="s">
        <v>11</v>
      </c>
      <c r="H120" s="58">
        <f t="shared" si="5"/>
        <v>19.200000000000003</v>
      </c>
      <c r="I120" s="59">
        <f t="shared" si="6"/>
        <v>148542.3379591837</v>
      </c>
      <c r="J120" s="60">
        <v>0</v>
      </c>
      <c r="K120" s="9">
        <f t="shared" si="4"/>
        <v>445.62701387755112</v>
      </c>
      <c r="L120" s="61"/>
      <c r="M120" s="9">
        <f t="shared" si="7"/>
        <v>445.62701387755112</v>
      </c>
    </row>
    <row r="121" spans="1:13" ht="45" x14ac:dyDescent="0.25">
      <c r="A121" s="56" t="s">
        <v>244</v>
      </c>
      <c r="B121" s="57">
        <v>39</v>
      </c>
      <c r="C121" s="57">
        <v>10</v>
      </c>
      <c r="D121" s="9">
        <v>257277.73</v>
      </c>
      <c r="E121" s="57" t="s">
        <v>16</v>
      </c>
      <c r="F121" s="57" t="s">
        <v>245</v>
      </c>
      <c r="G121" s="56" t="s">
        <v>11</v>
      </c>
      <c r="H121" s="58">
        <f t="shared" si="5"/>
        <v>19</v>
      </c>
      <c r="I121" s="59">
        <f t="shared" si="6"/>
        <v>125340.43256410256</v>
      </c>
      <c r="J121" s="60">
        <v>0</v>
      </c>
      <c r="K121" s="9">
        <f t="shared" si="4"/>
        <v>376.02129769230771</v>
      </c>
      <c r="L121" s="61"/>
      <c r="M121" s="9">
        <f t="shared" si="7"/>
        <v>376.02129769230771</v>
      </c>
    </row>
    <row r="122" spans="1:13" ht="45" x14ac:dyDescent="0.25">
      <c r="A122" s="56" t="s">
        <v>246</v>
      </c>
      <c r="B122" s="57">
        <v>28.3</v>
      </c>
      <c r="C122" s="57">
        <v>370489</v>
      </c>
      <c r="D122" s="9">
        <v>186691.27</v>
      </c>
      <c r="E122" s="57" t="s">
        <v>16</v>
      </c>
      <c r="F122" s="57" t="s">
        <v>247</v>
      </c>
      <c r="G122" s="56" t="s">
        <v>20</v>
      </c>
      <c r="H122" s="58">
        <f t="shared" si="5"/>
        <v>8.3000000000000007</v>
      </c>
      <c r="I122" s="59">
        <f t="shared" si="6"/>
        <v>54753.976713780918</v>
      </c>
      <c r="J122" s="60">
        <v>0</v>
      </c>
      <c r="K122" s="9">
        <f t="shared" si="4"/>
        <v>164.26193014134276</v>
      </c>
      <c r="L122" s="61"/>
      <c r="M122" s="9">
        <f t="shared" si="7"/>
        <v>164.26193014134276</v>
      </c>
    </row>
    <row r="123" spans="1:13" ht="45" x14ac:dyDescent="0.25">
      <c r="A123" s="56" t="s">
        <v>248</v>
      </c>
      <c r="B123" s="57">
        <v>42.2</v>
      </c>
      <c r="C123" s="57">
        <v>10</v>
      </c>
      <c r="D123" s="9">
        <v>278387.69</v>
      </c>
      <c r="E123" s="57" t="s">
        <v>16</v>
      </c>
      <c r="F123" s="57" t="s">
        <v>249</v>
      </c>
      <c r="G123" s="56" t="s">
        <v>11</v>
      </c>
      <c r="H123" s="58">
        <f t="shared" si="5"/>
        <v>22.200000000000003</v>
      </c>
      <c r="I123" s="59">
        <f t="shared" si="6"/>
        <v>146450.39616113744</v>
      </c>
      <c r="J123" s="60">
        <v>0</v>
      </c>
      <c r="K123" s="9">
        <f t="shared" si="4"/>
        <v>439.35118848341233</v>
      </c>
      <c r="L123" s="61"/>
      <c r="M123" s="9">
        <f t="shared" si="7"/>
        <v>439.35118848341233</v>
      </c>
    </row>
    <row r="124" spans="1:13" ht="45" x14ac:dyDescent="0.25">
      <c r="A124" s="56" t="s">
        <v>250</v>
      </c>
      <c r="B124" s="57">
        <v>43.2</v>
      </c>
      <c r="C124" s="57" t="s">
        <v>9</v>
      </c>
      <c r="D124" s="9">
        <v>284984.56</v>
      </c>
      <c r="E124" s="57" t="s">
        <v>16</v>
      </c>
      <c r="F124" s="57" t="s">
        <v>251</v>
      </c>
      <c r="G124" s="56" t="s">
        <v>11</v>
      </c>
      <c r="H124" s="58">
        <f t="shared" si="5"/>
        <v>23.200000000000003</v>
      </c>
      <c r="I124" s="59">
        <f t="shared" si="6"/>
        <v>153047.26370370371</v>
      </c>
      <c r="J124" s="60">
        <v>0</v>
      </c>
      <c r="K124" s="9">
        <f t="shared" si="4"/>
        <v>459.1417911111111</v>
      </c>
      <c r="L124" s="61"/>
      <c r="M124" s="9">
        <f t="shared" si="7"/>
        <v>459.1417911111111</v>
      </c>
    </row>
    <row r="125" spans="1:13" ht="45" x14ac:dyDescent="0.25">
      <c r="A125" s="56" t="s">
        <v>252</v>
      </c>
      <c r="B125" s="57">
        <v>34.799999999999997</v>
      </c>
      <c r="C125" s="57" t="s">
        <v>9</v>
      </c>
      <c r="D125" s="9">
        <v>269232.98</v>
      </c>
      <c r="E125" s="57" t="s">
        <v>32</v>
      </c>
      <c r="F125" s="57" t="s">
        <v>253</v>
      </c>
      <c r="G125" s="56" t="s">
        <v>11</v>
      </c>
      <c r="H125" s="58">
        <f t="shared" si="5"/>
        <v>14.799999999999997</v>
      </c>
      <c r="I125" s="59">
        <f t="shared" si="6"/>
        <v>114501.38229885056</v>
      </c>
      <c r="J125" s="60">
        <v>0</v>
      </c>
      <c r="K125" s="9">
        <f t="shared" si="4"/>
        <v>343.50414689655167</v>
      </c>
      <c r="L125" s="61"/>
      <c r="M125" s="9">
        <f t="shared" si="7"/>
        <v>343.50414689655167</v>
      </c>
    </row>
    <row r="126" spans="1:13" ht="45" x14ac:dyDescent="0.25">
      <c r="A126" s="56" t="s">
        <v>254</v>
      </c>
      <c r="B126" s="57">
        <v>24.9</v>
      </c>
      <c r="C126" s="57">
        <v>10</v>
      </c>
      <c r="D126" s="9">
        <v>71711.86</v>
      </c>
      <c r="E126" s="57" t="s">
        <v>32</v>
      </c>
      <c r="F126" s="57" t="s">
        <v>255</v>
      </c>
      <c r="G126" s="56" t="s">
        <v>11</v>
      </c>
      <c r="H126" s="58">
        <f t="shared" si="5"/>
        <v>4.8999999999999986</v>
      </c>
      <c r="I126" s="59">
        <f t="shared" si="6"/>
        <v>14111.972449799194</v>
      </c>
      <c r="J126" s="60">
        <v>0</v>
      </c>
      <c r="K126" s="9">
        <f t="shared" si="4"/>
        <v>42.335917349397583</v>
      </c>
      <c r="L126" s="61"/>
      <c r="M126" s="9">
        <f t="shared" si="7"/>
        <v>42.335917349397583</v>
      </c>
    </row>
    <row r="127" spans="1:13" ht="45" x14ac:dyDescent="0.25">
      <c r="A127" s="56" t="s">
        <v>256</v>
      </c>
      <c r="B127" s="57">
        <v>50.8</v>
      </c>
      <c r="C127" s="57">
        <v>613194</v>
      </c>
      <c r="D127" s="9">
        <v>335120.73</v>
      </c>
      <c r="E127" s="57" t="s">
        <v>16</v>
      </c>
      <c r="F127" s="57" t="s">
        <v>257</v>
      </c>
      <c r="G127" s="56" t="s">
        <v>20</v>
      </c>
      <c r="H127" s="58">
        <f t="shared" si="5"/>
        <v>30.799999999999997</v>
      </c>
      <c r="I127" s="59">
        <f t="shared" si="6"/>
        <v>203183.43472440942</v>
      </c>
      <c r="J127" s="60">
        <v>1</v>
      </c>
      <c r="K127" s="9">
        <f t="shared" si="4"/>
        <v>609.55030417322826</v>
      </c>
      <c r="L127" s="61">
        <f>K127</f>
        <v>609.55030417322826</v>
      </c>
      <c r="M127" s="9">
        <f t="shared" si="7"/>
        <v>0</v>
      </c>
    </row>
    <row r="128" spans="1:13" ht="45" x14ac:dyDescent="0.25">
      <c r="A128" s="56" t="s">
        <v>258</v>
      </c>
      <c r="B128" s="57">
        <v>51.3</v>
      </c>
      <c r="C128" s="57" t="s">
        <v>9</v>
      </c>
      <c r="D128" s="9">
        <v>396886.55</v>
      </c>
      <c r="E128" s="57" t="s">
        <v>32</v>
      </c>
      <c r="F128" s="57" t="s">
        <v>259</v>
      </c>
      <c r="G128" s="56" t="s">
        <v>11</v>
      </c>
      <c r="H128" s="58">
        <f t="shared" si="5"/>
        <v>31.299999999999997</v>
      </c>
      <c r="I128" s="59">
        <f t="shared" si="6"/>
        <v>242154.9515594542</v>
      </c>
      <c r="J128" s="60">
        <v>0</v>
      </c>
      <c r="K128" s="9">
        <f t="shared" si="4"/>
        <v>726.4648546783626</v>
      </c>
      <c r="L128" s="61"/>
      <c r="M128" s="9">
        <f t="shared" si="7"/>
        <v>726.4648546783626</v>
      </c>
    </row>
    <row r="129" spans="1:13" ht="45" x14ac:dyDescent="0.25">
      <c r="A129" s="56" t="s">
        <v>260</v>
      </c>
      <c r="B129" s="57">
        <v>35.1</v>
      </c>
      <c r="C129" s="57">
        <v>420320</v>
      </c>
      <c r="D129" s="9">
        <v>375868.6</v>
      </c>
      <c r="E129" s="57" t="s">
        <v>16</v>
      </c>
      <c r="F129" s="57" t="s">
        <v>261</v>
      </c>
      <c r="G129" s="56" t="s">
        <v>11</v>
      </c>
      <c r="H129" s="58">
        <f t="shared" si="5"/>
        <v>15.100000000000001</v>
      </c>
      <c r="I129" s="59">
        <f t="shared" si="6"/>
        <v>161698.45754985753</v>
      </c>
      <c r="J129" s="60">
        <v>1</v>
      </c>
      <c r="K129" s="9">
        <f t="shared" si="4"/>
        <v>485.0953726495726</v>
      </c>
      <c r="L129" s="61">
        <f>K129</f>
        <v>485.0953726495726</v>
      </c>
      <c r="M129" s="9">
        <f t="shared" si="7"/>
        <v>0</v>
      </c>
    </row>
    <row r="130" spans="1:13" ht="45" x14ac:dyDescent="0.25">
      <c r="A130" s="56" t="s">
        <v>262</v>
      </c>
      <c r="B130" s="57">
        <v>40.799999999999997</v>
      </c>
      <c r="C130" s="57">
        <v>10</v>
      </c>
      <c r="D130" s="9">
        <v>414355.66</v>
      </c>
      <c r="E130" s="57" t="s">
        <v>32</v>
      </c>
      <c r="F130" s="57" t="s">
        <v>263</v>
      </c>
      <c r="G130" s="56" t="s">
        <v>11</v>
      </c>
      <c r="H130" s="58">
        <f t="shared" si="5"/>
        <v>20.799999999999997</v>
      </c>
      <c r="I130" s="59">
        <f t="shared" si="6"/>
        <v>211240.14039215681</v>
      </c>
      <c r="J130" s="60">
        <v>0</v>
      </c>
      <c r="K130" s="9">
        <f t="shared" si="4"/>
        <v>633.7204211764705</v>
      </c>
      <c r="L130" s="61"/>
      <c r="M130" s="9">
        <f t="shared" si="7"/>
        <v>633.7204211764705</v>
      </c>
    </row>
    <row r="131" spans="1:13" ht="45" x14ac:dyDescent="0.25">
      <c r="A131" s="56" t="s">
        <v>264</v>
      </c>
      <c r="B131" s="57">
        <v>41.4</v>
      </c>
      <c r="C131" s="57">
        <v>568973</v>
      </c>
      <c r="D131" s="9">
        <v>121874.47</v>
      </c>
      <c r="E131" s="57" t="s">
        <v>16</v>
      </c>
      <c r="F131" s="57" t="s">
        <v>265</v>
      </c>
      <c r="G131" s="56" t="s">
        <v>11</v>
      </c>
      <c r="H131" s="58">
        <f t="shared" si="5"/>
        <v>21.4</v>
      </c>
      <c r="I131" s="59">
        <f t="shared" si="6"/>
        <v>62997.914444444446</v>
      </c>
      <c r="J131" s="60">
        <v>0</v>
      </c>
      <c r="K131" s="9">
        <f t="shared" si="4"/>
        <v>188.99374333333336</v>
      </c>
      <c r="L131" s="61"/>
      <c r="M131" s="9">
        <f t="shared" si="7"/>
        <v>188.99374333333336</v>
      </c>
    </row>
    <row r="132" spans="1:13" ht="45" x14ac:dyDescent="0.25">
      <c r="A132" s="56" t="s">
        <v>266</v>
      </c>
      <c r="B132" s="57">
        <v>41.6</v>
      </c>
      <c r="C132" s="57">
        <v>10</v>
      </c>
      <c r="D132" s="9">
        <v>422286.97</v>
      </c>
      <c r="E132" s="57" t="s">
        <v>16</v>
      </c>
      <c r="F132" s="57" t="s">
        <v>267</v>
      </c>
      <c r="G132" s="56" t="s">
        <v>20</v>
      </c>
      <c r="H132" s="58">
        <f t="shared" si="5"/>
        <v>21.6</v>
      </c>
      <c r="I132" s="59">
        <f t="shared" si="6"/>
        <v>219264.38826923075</v>
      </c>
      <c r="J132" s="60">
        <v>0</v>
      </c>
      <c r="K132" s="9">
        <f t="shared" si="4"/>
        <v>657.79316480769228</v>
      </c>
      <c r="L132" s="61"/>
      <c r="M132" s="9">
        <f t="shared" si="7"/>
        <v>657.79316480769228</v>
      </c>
    </row>
    <row r="133" spans="1:13" ht="45" x14ac:dyDescent="0.25">
      <c r="A133" s="56" t="s">
        <v>268</v>
      </c>
      <c r="B133" s="57">
        <v>42.4</v>
      </c>
      <c r="C133" s="57" t="s">
        <v>9</v>
      </c>
      <c r="D133" s="9">
        <v>124818.29</v>
      </c>
      <c r="E133" s="57" t="s">
        <v>16</v>
      </c>
      <c r="F133" s="57" t="s">
        <v>269</v>
      </c>
      <c r="G133" s="56" t="s">
        <v>11</v>
      </c>
      <c r="H133" s="58">
        <f t="shared" si="5"/>
        <v>22.4</v>
      </c>
      <c r="I133" s="59">
        <f t="shared" si="6"/>
        <v>65941.738113207539</v>
      </c>
      <c r="J133" s="60">
        <v>0</v>
      </c>
      <c r="K133" s="9">
        <f t="shared" si="4"/>
        <v>197.82521433962262</v>
      </c>
      <c r="L133" s="61"/>
      <c r="M133" s="9">
        <f t="shared" si="7"/>
        <v>197.82521433962262</v>
      </c>
    </row>
    <row r="134" spans="1:13" ht="45" x14ac:dyDescent="0.25">
      <c r="A134" s="56" t="s">
        <v>270</v>
      </c>
      <c r="B134" s="57">
        <v>47.4</v>
      </c>
      <c r="C134" s="57" t="s">
        <v>9</v>
      </c>
      <c r="D134" s="9">
        <v>366713.89</v>
      </c>
      <c r="E134" s="57" t="s">
        <v>13</v>
      </c>
      <c r="F134" s="57" t="s">
        <v>271</v>
      </c>
      <c r="G134" s="56" t="s">
        <v>11</v>
      </c>
      <c r="H134" s="58">
        <f t="shared" si="5"/>
        <v>27.4</v>
      </c>
      <c r="I134" s="59">
        <f t="shared" si="6"/>
        <v>211982.29084388187</v>
      </c>
      <c r="J134" s="60">
        <v>0</v>
      </c>
      <c r="K134" s="9">
        <f t="shared" si="4"/>
        <v>635.94687253164568</v>
      </c>
      <c r="L134" s="61"/>
      <c r="M134" s="9">
        <f t="shared" si="7"/>
        <v>635.94687253164568</v>
      </c>
    </row>
    <row r="135" spans="1:13" ht="45" x14ac:dyDescent="0.25">
      <c r="A135" s="56" t="s">
        <v>272</v>
      </c>
      <c r="B135" s="57">
        <v>44.3</v>
      </c>
      <c r="C135" s="57" t="s">
        <v>9</v>
      </c>
      <c r="D135" s="9">
        <v>342730.49</v>
      </c>
      <c r="E135" s="57" t="s">
        <v>13</v>
      </c>
      <c r="F135" s="57" t="s">
        <v>273</v>
      </c>
      <c r="G135" s="56" t="s">
        <v>11</v>
      </c>
      <c r="H135" s="58">
        <f t="shared" si="5"/>
        <v>24.299999999999997</v>
      </c>
      <c r="I135" s="59">
        <f t="shared" si="6"/>
        <v>187998.89180586906</v>
      </c>
      <c r="J135" s="60">
        <v>0</v>
      </c>
      <c r="K135" s="9">
        <f t="shared" si="4"/>
        <v>563.99667541760721</v>
      </c>
      <c r="L135" s="61"/>
      <c r="M135" s="9">
        <f t="shared" si="7"/>
        <v>563.99667541760721</v>
      </c>
    </row>
    <row r="136" spans="1:13" ht="45" x14ac:dyDescent="0.25">
      <c r="A136" s="56" t="s">
        <v>274</v>
      </c>
      <c r="B136" s="57">
        <v>50.3</v>
      </c>
      <c r="C136" s="57" t="s">
        <v>9</v>
      </c>
      <c r="D136" s="9">
        <v>389149.97</v>
      </c>
      <c r="E136" s="57" t="s">
        <v>13</v>
      </c>
      <c r="F136" s="57" t="s">
        <v>275</v>
      </c>
      <c r="G136" s="56" t="s">
        <v>11</v>
      </c>
      <c r="H136" s="58">
        <f t="shared" si="5"/>
        <v>30.299999999999997</v>
      </c>
      <c r="I136" s="59">
        <f t="shared" si="6"/>
        <v>234418.37159045725</v>
      </c>
      <c r="J136" s="60">
        <v>0</v>
      </c>
      <c r="K136" s="9">
        <f t="shared" ref="K136:K199" si="8">I136*0.3%</f>
        <v>703.25511477137172</v>
      </c>
      <c r="L136" s="61"/>
      <c r="M136" s="9">
        <f t="shared" si="7"/>
        <v>703.25511477137172</v>
      </c>
    </row>
    <row r="137" spans="1:13" ht="45" x14ac:dyDescent="0.25">
      <c r="A137" s="56" t="s">
        <v>276</v>
      </c>
      <c r="B137" s="57">
        <v>48</v>
      </c>
      <c r="C137" s="57" t="s">
        <v>9</v>
      </c>
      <c r="D137" s="9">
        <v>371355.84</v>
      </c>
      <c r="E137" s="57" t="s">
        <v>13</v>
      </c>
      <c r="F137" s="57" t="s">
        <v>277</v>
      </c>
      <c r="G137" s="56" t="s">
        <v>11</v>
      </c>
      <c r="H137" s="58">
        <f t="shared" ref="H137:H200" si="9">(B137-20)</f>
        <v>28</v>
      </c>
      <c r="I137" s="59">
        <f t="shared" ref="I137:I200" si="10">D137/B137*H137</f>
        <v>216624.24000000002</v>
      </c>
      <c r="J137" s="60">
        <v>0</v>
      </c>
      <c r="K137" s="9">
        <f t="shared" si="8"/>
        <v>649.87272000000007</v>
      </c>
      <c r="L137" s="61"/>
      <c r="M137" s="9">
        <f t="shared" ref="M137:M200" si="11">K137-L137</f>
        <v>649.87272000000007</v>
      </c>
    </row>
    <row r="138" spans="1:13" ht="45" x14ac:dyDescent="0.25">
      <c r="A138" s="56" t="s">
        <v>278</v>
      </c>
      <c r="B138" s="57">
        <v>31.1</v>
      </c>
      <c r="C138" s="57" t="s">
        <v>9</v>
      </c>
      <c r="D138" s="9">
        <v>240607.64</v>
      </c>
      <c r="E138" s="57" t="s">
        <v>13</v>
      </c>
      <c r="F138" s="57" t="s">
        <v>279</v>
      </c>
      <c r="G138" s="56" t="s">
        <v>11</v>
      </c>
      <c r="H138" s="58">
        <f t="shared" si="9"/>
        <v>11.100000000000001</v>
      </c>
      <c r="I138" s="59">
        <f t="shared" si="10"/>
        <v>85876.038713826376</v>
      </c>
      <c r="J138" s="60">
        <v>0</v>
      </c>
      <c r="K138" s="9">
        <f t="shared" si="8"/>
        <v>257.62811614147915</v>
      </c>
      <c r="L138" s="61"/>
      <c r="M138" s="9">
        <f t="shared" si="11"/>
        <v>257.62811614147915</v>
      </c>
    </row>
    <row r="139" spans="1:13" ht="45" x14ac:dyDescent="0.25">
      <c r="A139" s="56" t="s">
        <v>280</v>
      </c>
      <c r="B139" s="57">
        <v>48.6</v>
      </c>
      <c r="C139" s="57" t="s">
        <v>9</v>
      </c>
      <c r="D139" s="9">
        <v>375997.78</v>
      </c>
      <c r="E139" s="57" t="s">
        <v>13</v>
      </c>
      <c r="F139" s="57" t="s">
        <v>281</v>
      </c>
      <c r="G139" s="56" t="s">
        <v>11</v>
      </c>
      <c r="H139" s="58">
        <f t="shared" si="9"/>
        <v>28.6</v>
      </c>
      <c r="I139" s="59">
        <f t="shared" si="10"/>
        <v>221266.18329218109</v>
      </c>
      <c r="J139" s="60">
        <v>0</v>
      </c>
      <c r="K139" s="9">
        <f t="shared" si="8"/>
        <v>663.79854987654323</v>
      </c>
      <c r="L139" s="61"/>
      <c r="M139" s="9">
        <f t="shared" si="11"/>
        <v>663.79854987654323</v>
      </c>
    </row>
    <row r="140" spans="1:13" ht="45" x14ac:dyDescent="0.25">
      <c r="A140" s="56" t="s">
        <v>282</v>
      </c>
      <c r="B140" s="57">
        <v>43.4</v>
      </c>
      <c r="C140" s="57" t="s">
        <v>9</v>
      </c>
      <c r="D140" s="9">
        <v>335767.57</v>
      </c>
      <c r="E140" s="57" t="s">
        <v>13</v>
      </c>
      <c r="F140" s="57" t="s">
        <v>283</v>
      </c>
      <c r="G140" s="56" t="s">
        <v>11</v>
      </c>
      <c r="H140" s="58">
        <f t="shared" si="9"/>
        <v>23.4</v>
      </c>
      <c r="I140" s="59">
        <f t="shared" si="10"/>
        <v>181035.970921659</v>
      </c>
      <c r="J140" s="60">
        <v>0</v>
      </c>
      <c r="K140" s="9">
        <f t="shared" si="8"/>
        <v>543.10791276497696</v>
      </c>
      <c r="L140" s="61"/>
      <c r="M140" s="9">
        <f t="shared" si="11"/>
        <v>543.10791276497696</v>
      </c>
    </row>
    <row r="141" spans="1:13" ht="45" x14ac:dyDescent="0.25">
      <c r="A141" s="56" t="s">
        <v>284</v>
      </c>
      <c r="B141" s="57">
        <v>51.9</v>
      </c>
      <c r="C141" s="57">
        <v>1027874</v>
      </c>
      <c r="D141" s="9">
        <v>577712.96</v>
      </c>
      <c r="E141" s="57" t="s">
        <v>16</v>
      </c>
      <c r="F141" s="57" t="s">
        <v>285</v>
      </c>
      <c r="G141" s="56" t="s">
        <v>11</v>
      </c>
      <c r="H141" s="58">
        <f t="shared" si="9"/>
        <v>31.9</v>
      </c>
      <c r="I141" s="59">
        <f t="shared" si="10"/>
        <v>355087.5418882466</v>
      </c>
      <c r="J141" s="60">
        <v>1</v>
      </c>
      <c r="K141" s="9">
        <f t="shared" si="8"/>
        <v>1065.2626256647397</v>
      </c>
      <c r="L141" s="61">
        <f>K141</f>
        <v>1065.2626256647397</v>
      </c>
      <c r="M141" s="9">
        <f t="shared" si="11"/>
        <v>0</v>
      </c>
    </row>
    <row r="142" spans="1:13" ht="45" x14ac:dyDescent="0.25">
      <c r="A142" s="56" t="s">
        <v>286</v>
      </c>
      <c r="B142" s="57">
        <v>50.5</v>
      </c>
      <c r="C142" s="57" t="s">
        <v>9</v>
      </c>
      <c r="D142" s="9">
        <v>333141.67</v>
      </c>
      <c r="E142" s="57" t="s">
        <v>32</v>
      </c>
      <c r="F142" s="57" t="s">
        <v>287</v>
      </c>
      <c r="G142" s="56" t="s">
        <v>11</v>
      </c>
      <c r="H142" s="58">
        <f t="shared" si="9"/>
        <v>30.5</v>
      </c>
      <c r="I142" s="59">
        <f t="shared" si="10"/>
        <v>201204.37495049502</v>
      </c>
      <c r="J142" s="60">
        <v>0</v>
      </c>
      <c r="K142" s="9">
        <f t="shared" si="8"/>
        <v>603.61312485148505</v>
      </c>
      <c r="L142" s="61"/>
      <c r="M142" s="9">
        <f t="shared" si="11"/>
        <v>603.61312485148505</v>
      </c>
    </row>
    <row r="143" spans="1:13" ht="45" x14ac:dyDescent="0.25">
      <c r="A143" s="56" t="s">
        <v>288</v>
      </c>
      <c r="B143" s="57">
        <v>62</v>
      </c>
      <c r="C143" s="57" t="s">
        <v>9</v>
      </c>
      <c r="D143" s="9">
        <v>600173.05000000005</v>
      </c>
      <c r="E143" s="57" t="s">
        <v>32</v>
      </c>
      <c r="F143" s="57" t="s">
        <v>289</v>
      </c>
      <c r="G143" s="56" t="s">
        <v>11</v>
      </c>
      <c r="H143" s="58">
        <f t="shared" si="9"/>
        <v>42</v>
      </c>
      <c r="I143" s="59">
        <f t="shared" si="10"/>
        <v>406568.84032258071</v>
      </c>
      <c r="J143" s="60">
        <v>0</v>
      </c>
      <c r="K143" s="9">
        <f t="shared" si="8"/>
        <v>1219.7065209677421</v>
      </c>
      <c r="L143" s="61"/>
      <c r="M143" s="9">
        <f t="shared" si="11"/>
        <v>1219.7065209677421</v>
      </c>
    </row>
    <row r="144" spans="1:13" ht="45" x14ac:dyDescent="0.25">
      <c r="A144" s="56" t="s">
        <v>290</v>
      </c>
      <c r="B144" s="57">
        <v>70.099999999999994</v>
      </c>
      <c r="C144" s="57" t="s">
        <v>9</v>
      </c>
      <c r="D144" s="9">
        <v>780302.09</v>
      </c>
      <c r="E144" s="57" t="s">
        <v>16</v>
      </c>
      <c r="F144" s="57" t="s">
        <v>291</v>
      </c>
      <c r="G144" s="56" t="s">
        <v>11</v>
      </c>
      <c r="H144" s="58">
        <f t="shared" si="9"/>
        <v>50.099999999999994</v>
      </c>
      <c r="I144" s="59">
        <f t="shared" si="10"/>
        <v>557676.67202567752</v>
      </c>
      <c r="J144" s="60">
        <v>0</v>
      </c>
      <c r="K144" s="9">
        <f t="shared" si="8"/>
        <v>1673.0300160770325</v>
      </c>
      <c r="L144" s="61"/>
      <c r="M144" s="9">
        <f t="shared" si="11"/>
        <v>1673.0300160770325</v>
      </c>
    </row>
    <row r="145" spans="1:13" ht="45" x14ac:dyDescent="0.25">
      <c r="A145" s="56" t="s">
        <v>292</v>
      </c>
      <c r="B145" s="57">
        <v>47.4</v>
      </c>
      <c r="C145" s="57" t="s">
        <v>9</v>
      </c>
      <c r="D145" s="9">
        <v>366713.9</v>
      </c>
      <c r="E145" s="57" t="s">
        <v>13</v>
      </c>
      <c r="F145" s="57" t="s">
        <v>293</v>
      </c>
      <c r="G145" s="56" t="s">
        <v>11</v>
      </c>
      <c r="H145" s="58">
        <f t="shared" si="9"/>
        <v>27.4</v>
      </c>
      <c r="I145" s="59">
        <f t="shared" si="10"/>
        <v>211982.2966244726</v>
      </c>
      <c r="J145" s="60">
        <v>0</v>
      </c>
      <c r="K145" s="9">
        <f t="shared" si="8"/>
        <v>635.94688987341783</v>
      </c>
      <c r="L145" s="61"/>
      <c r="M145" s="9">
        <f t="shared" si="11"/>
        <v>635.94688987341783</v>
      </c>
    </row>
    <row r="146" spans="1:13" ht="45" x14ac:dyDescent="0.25">
      <c r="A146" s="56" t="s">
        <v>294</v>
      </c>
      <c r="B146" s="57">
        <v>31.1</v>
      </c>
      <c r="C146" s="57" t="s">
        <v>9</v>
      </c>
      <c r="D146" s="9">
        <v>240607.64</v>
      </c>
      <c r="E146" s="57" t="s">
        <v>13</v>
      </c>
      <c r="F146" s="57" t="s">
        <v>295</v>
      </c>
      <c r="G146" s="56" t="s">
        <v>11</v>
      </c>
      <c r="H146" s="58">
        <f t="shared" si="9"/>
        <v>11.100000000000001</v>
      </c>
      <c r="I146" s="59">
        <f t="shared" si="10"/>
        <v>85876.038713826376</v>
      </c>
      <c r="J146" s="60">
        <v>0</v>
      </c>
      <c r="K146" s="9">
        <f t="shared" si="8"/>
        <v>257.62811614147915</v>
      </c>
      <c r="L146" s="61"/>
      <c r="M146" s="9">
        <f t="shared" si="11"/>
        <v>257.62811614147915</v>
      </c>
    </row>
    <row r="147" spans="1:13" ht="45" x14ac:dyDescent="0.25">
      <c r="A147" s="56" t="s">
        <v>296</v>
      </c>
      <c r="B147" s="57">
        <v>48.8</v>
      </c>
      <c r="C147" s="57" t="s">
        <v>9</v>
      </c>
      <c r="D147" s="9">
        <v>377545.11</v>
      </c>
      <c r="E147" s="57" t="s">
        <v>13</v>
      </c>
      <c r="F147" s="57" t="s">
        <v>297</v>
      </c>
      <c r="G147" s="56" t="s">
        <v>11</v>
      </c>
      <c r="H147" s="58">
        <f t="shared" si="9"/>
        <v>28.799999999999997</v>
      </c>
      <c r="I147" s="59">
        <f t="shared" si="10"/>
        <v>222813.50754098358</v>
      </c>
      <c r="J147" s="60">
        <v>0</v>
      </c>
      <c r="K147" s="9">
        <f t="shared" si="8"/>
        <v>668.44052262295077</v>
      </c>
      <c r="L147" s="61"/>
      <c r="M147" s="9">
        <f t="shared" si="11"/>
        <v>668.44052262295077</v>
      </c>
    </row>
    <row r="148" spans="1:13" ht="45" x14ac:dyDescent="0.25">
      <c r="A148" s="56" t="s">
        <v>298</v>
      </c>
      <c r="B148" s="57">
        <v>39.1</v>
      </c>
      <c r="C148" s="57" t="s">
        <v>9</v>
      </c>
      <c r="D148" s="9">
        <v>354981.23</v>
      </c>
      <c r="E148" s="57" t="s">
        <v>16</v>
      </c>
      <c r="F148" s="57" t="s">
        <v>299</v>
      </c>
      <c r="G148" s="56" t="s">
        <v>11</v>
      </c>
      <c r="H148" s="58">
        <f t="shared" si="9"/>
        <v>19.100000000000001</v>
      </c>
      <c r="I148" s="59">
        <f t="shared" si="10"/>
        <v>173405.15327365728</v>
      </c>
      <c r="J148" s="60">
        <v>0</v>
      </c>
      <c r="K148" s="9">
        <f t="shared" si="8"/>
        <v>520.21545982097189</v>
      </c>
      <c r="L148" s="61"/>
      <c r="M148" s="9">
        <f t="shared" si="11"/>
        <v>520.21545982097189</v>
      </c>
    </row>
    <row r="149" spans="1:13" ht="45" x14ac:dyDescent="0.25">
      <c r="A149" s="56" t="s">
        <v>300</v>
      </c>
      <c r="B149" s="57">
        <v>34.799999999999997</v>
      </c>
      <c r="C149" s="57">
        <v>361546</v>
      </c>
      <c r="D149" s="9">
        <v>133274.17000000001</v>
      </c>
      <c r="E149" s="57" t="s">
        <v>16</v>
      </c>
      <c r="F149" s="57" t="s">
        <v>301</v>
      </c>
      <c r="G149" s="56" t="s">
        <v>11</v>
      </c>
      <c r="H149" s="58">
        <f t="shared" si="9"/>
        <v>14.799999999999997</v>
      </c>
      <c r="I149" s="59">
        <f t="shared" si="10"/>
        <v>56679.819425287351</v>
      </c>
      <c r="J149" s="60">
        <v>0</v>
      </c>
      <c r="K149" s="9">
        <f t="shared" si="8"/>
        <v>170.03945827586205</v>
      </c>
      <c r="L149" s="61"/>
      <c r="M149" s="9">
        <f t="shared" si="11"/>
        <v>170.03945827586205</v>
      </c>
    </row>
    <row r="150" spans="1:13" ht="45" x14ac:dyDescent="0.25">
      <c r="A150" s="56" t="s">
        <v>302</v>
      </c>
      <c r="B150" s="57">
        <v>61.7</v>
      </c>
      <c r="C150" s="57" t="s">
        <v>9</v>
      </c>
      <c r="D150" s="9">
        <v>477346.99</v>
      </c>
      <c r="E150" s="57" t="s">
        <v>32</v>
      </c>
      <c r="F150" s="57" t="s">
        <v>303</v>
      </c>
      <c r="G150" s="56" t="s">
        <v>11</v>
      </c>
      <c r="H150" s="58">
        <f t="shared" si="9"/>
        <v>41.7</v>
      </c>
      <c r="I150" s="59">
        <f t="shared" si="10"/>
        <v>322615.38870340353</v>
      </c>
      <c r="J150" s="60">
        <v>0</v>
      </c>
      <c r="K150" s="9">
        <f t="shared" si="8"/>
        <v>967.84616611021056</v>
      </c>
      <c r="L150" s="61"/>
      <c r="M150" s="9">
        <f t="shared" si="11"/>
        <v>967.84616611021056</v>
      </c>
    </row>
    <row r="151" spans="1:13" ht="45" x14ac:dyDescent="0.25">
      <c r="A151" s="56" t="s">
        <v>304</v>
      </c>
      <c r="B151" s="57">
        <v>68.599999999999994</v>
      </c>
      <c r="C151" s="57" t="s">
        <v>9</v>
      </c>
      <c r="D151" s="9">
        <v>123530.76</v>
      </c>
      <c r="E151" s="57" t="s">
        <v>10</v>
      </c>
      <c r="F151" s="57" t="s">
        <v>305</v>
      </c>
      <c r="G151" s="56" t="s">
        <v>11</v>
      </c>
      <c r="H151" s="58">
        <f t="shared" si="9"/>
        <v>48.599999999999994</v>
      </c>
      <c r="I151" s="59">
        <f t="shared" si="10"/>
        <v>87515.961166180758</v>
      </c>
      <c r="J151" s="60">
        <v>0</v>
      </c>
      <c r="K151" s="9">
        <f t="shared" si="8"/>
        <v>262.54788349854226</v>
      </c>
      <c r="L151" s="61"/>
      <c r="M151" s="9">
        <f t="shared" si="11"/>
        <v>262.54788349854226</v>
      </c>
    </row>
    <row r="152" spans="1:13" ht="45" x14ac:dyDescent="0.25">
      <c r="A152" s="56" t="s">
        <v>306</v>
      </c>
      <c r="B152" s="57">
        <v>27.6</v>
      </c>
      <c r="C152" s="57" t="s">
        <v>9</v>
      </c>
      <c r="D152" s="9">
        <v>50518.49</v>
      </c>
      <c r="E152" s="57" t="s">
        <v>307</v>
      </c>
      <c r="F152" s="57" t="s">
        <v>308</v>
      </c>
      <c r="G152" s="56" t="s">
        <v>11</v>
      </c>
      <c r="H152" s="58">
        <f t="shared" si="9"/>
        <v>7.6000000000000014</v>
      </c>
      <c r="I152" s="59">
        <f t="shared" si="10"/>
        <v>13910.888550724638</v>
      </c>
      <c r="J152" s="60">
        <v>0</v>
      </c>
      <c r="K152" s="9">
        <f t="shared" si="8"/>
        <v>41.732665652173914</v>
      </c>
      <c r="L152" s="61"/>
      <c r="M152" s="9">
        <f t="shared" si="11"/>
        <v>41.732665652173914</v>
      </c>
    </row>
    <row r="153" spans="1:13" ht="45" x14ac:dyDescent="0.25">
      <c r="A153" s="56" t="s">
        <v>309</v>
      </c>
      <c r="B153" s="57">
        <v>48.6</v>
      </c>
      <c r="C153" s="57" t="s">
        <v>9</v>
      </c>
      <c r="D153" s="9">
        <v>375997.79</v>
      </c>
      <c r="E153" s="57" t="s">
        <v>13</v>
      </c>
      <c r="F153" s="57" t="s">
        <v>310</v>
      </c>
      <c r="G153" s="56" t="s">
        <v>11</v>
      </c>
      <c r="H153" s="58">
        <f t="shared" si="9"/>
        <v>28.6</v>
      </c>
      <c r="I153" s="59">
        <f t="shared" si="10"/>
        <v>221266.18917695471</v>
      </c>
      <c r="J153" s="60">
        <v>0</v>
      </c>
      <c r="K153" s="9">
        <f t="shared" si="8"/>
        <v>663.79856753086415</v>
      </c>
      <c r="L153" s="61"/>
      <c r="M153" s="9">
        <f t="shared" si="11"/>
        <v>663.79856753086415</v>
      </c>
    </row>
    <row r="154" spans="1:13" ht="45" x14ac:dyDescent="0.25">
      <c r="A154" s="56" t="s">
        <v>311</v>
      </c>
      <c r="B154" s="57">
        <v>43.4</v>
      </c>
      <c r="C154" s="57" t="s">
        <v>9</v>
      </c>
      <c r="D154" s="9">
        <v>335767.58</v>
      </c>
      <c r="E154" s="57" t="s">
        <v>13</v>
      </c>
      <c r="F154" s="57" t="s">
        <v>312</v>
      </c>
      <c r="G154" s="56" t="s">
        <v>11</v>
      </c>
      <c r="H154" s="58">
        <f t="shared" si="9"/>
        <v>23.4</v>
      </c>
      <c r="I154" s="59">
        <f t="shared" si="10"/>
        <v>181035.97631336405</v>
      </c>
      <c r="J154" s="60">
        <v>0</v>
      </c>
      <c r="K154" s="9">
        <f t="shared" si="8"/>
        <v>543.10792894009217</v>
      </c>
      <c r="L154" s="61"/>
      <c r="M154" s="9">
        <f t="shared" si="11"/>
        <v>543.10792894009217</v>
      </c>
    </row>
    <row r="155" spans="1:13" ht="45" x14ac:dyDescent="0.25">
      <c r="A155" s="56" t="s">
        <v>313</v>
      </c>
      <c r="B155" s="57">
        <v>1322.2</v>
      </c>
      <c r="C155" s="57" t="s">
        <v>9</v>
      </c>
      <c r="D155" s="9">
        <v>22763722.41</v>
      </c>
      <c r="E155" s="57" t="s">
        <v>10</v>
      </c>
      <c r="F155" s="57" t="s">
        <v>314</v>
      </c>
      <c r="G155" s="56" t="s">
        <v>20</v>
      </c>
      <c r="H155" s="58">
        <f t="shared" si="9"/>
        <v>1302.2</v>
      </c>
      <c r="I155" s="59">
        <f t="shared" si="10"/>
        <v>22419391.41</v>
      </c>
      <c r="J155" s="60">
        <v>0</v>
      </c>
      <c r="K155" s="9">
        <f t="shared" si="8"/>
        <v>67258.174230000004</v>
      </c>
      <c r="L155" s="61"/>
      <c r="M155" s="9">
        <f t="shared" si="11"/>
        <v>67258.174230000004</v>
      </c>
    </row>
    <row r="156" spans="1:13" ht="45" x14ac:dyDescent="0.25">
      <c r="A156" s="56" t="s">
        <v>315</v>
      </c>
      <c r="B156" s="57">
        <v>42.3</v>
      </c>
      <c r="C156" s="57" t="s">
        <v>9</v>
      </c>
      <c r="D156" s="9">
        <v>429589.32</v>
      </c>
      <c r="E156" s="57" t="s">
        <v>16</v>
      </c>
      <c r="F156" s="57" t="s">
        <v>316</v>
      </c>
      <c r="G156" s="56" t="s">
        <v>11</v>
      </c>
      <c r="H156" s="58">
        <f t="shared" si="9"/>
        <v>22.299999999999997</v>
      </c>
      <c r="I156" s="59">
        <f t="shared" si="10"/>
        <v>226473.80226950353</v>
      </c>
      <c r="J156" s="60">
        <v>0</v>
      </c>
      <c r="K156" s="9">
        <f t="shared" si="8"/>
        <v>679.4214068085106</v>
      </c>
      <c r="L156" s="61"/>
      <c r="M156" s="9">
        <f t="shared" si="11"/>
        <v>679.4214068085106</v>
      </c>
    </row>
    <row r="157" spans="1:13" ht="45" x14ac:dyDescent="0.25">
      <c r="A157" s="56" t="s">
        <v>317</v>
      </c>
      <c r="B157" s="57">
        <v>60.6</v>
      </c>
      <c r="C157" s="57" t="s">
        <v>9</v>
      </c>
      <c r="D157" s="9">
        <v>674555.01</v>
      </c>
      <c r="E157" s="57" t="s">
        <v>16</v>
      </c>
      <c r="F157" s="57" t="s">
        <v>318</v>
      </c>
      <c r="G157" s="56" t="s">
        <v>11</v>
      </c>
      <c r="H157" s="58">
        <f t="shared" si="9"/>
        <v>40.6</v>
      </c>
      <c r="I157" s="59">
        <f t="shared" si="10"/>
        <v>451929.59415841586</v>
      </c>
      <c r="J157" s="60">
        <v>0</v>
      </c>
      <c r="K157" s="9">
        <f t="shared" si="8"/>
        <v>1355.7887824752477</v>
      </c>
      <c r="L157" s="61"/>
      <c r="M157" s="9">
        <f t="shared" si="11"/>
        <v>1355.7887824752477</v>
      </c>
    </row>
    <row r="158" spans="1:13" ht="45" x14ac:dyDescent="0.25">
      <c r="A158" s="56" t="s">
        <v>319</v>
      </c>
      <c r="B158" s="57">
        <v>99.1</v>
      </c>
      <c r="C158" s="57" t="s">
        <v>9</v>
      </c>
      <c r="D158" s="9">
        <v>653749.30000000005</v>
      </c>
      <c r="E158" s="57" t="s">
        <v>16</v>
      </c>
      <c r="F158" s="57" t="s">
        <v>320</v>
      </c>
      <c r="G158" s="56" t="s">
        <v>11</v>
      </c>
      <c r="H158" s="58">
        <f t="shared" si="9"/>
        <v>79.099999999999994</v>
      </c>
      <c r="I158" s="59">
        <f t="shared" si="10"/>
        <v>521812.00433905149</v>
      </c>
      <c r="J158" s="60">
        <v>0</v>
      </c>
      <c r="K158" s="9">
        <f t="shared" si="8"/>
        <v>1565.4360130171544</v>
      </c>
      <c r="L158" s="61"/>
      <c r="M158" s="9">
        <f t="shared" si="11"/>
        <v>1565.4360130171544</v>
      </c>
    </row>
    <row r="159" spans="1:13" ht="45" x14ac:dyDescent="0.25">
      <c r="A159" s="56" t="s">
        <v>321</v>
      </c>
      <c r="B159" s="57">
        <v>54.6</v>
      </c>
      <c r="C159" s="57" t="s">
        <v>9</v>
      </c>
      <c r="D159" s="9">
        <v>360188.82</v>
      </c>
      <c r="E159" s="57" t="s">
        <v>16</v>
      </c>
      <c r="F159" s="57" t="s">
        <v>322</v>
      </c>
      <c r="G159" s="56" t="s">
        <v>11</v>
      </c>
      <c r="H159" s="58">
        <f t="shared" si="9"/>
        <v>34.6</v>
      </c>
      <c r="I159" s="59">
        <f t="shared" si="10"/>
        <v>228251.52329670332</v>
      </c>
      <c r="J159" s="60">
        <v>0</v>
      </c>
      <c r="K159" s="9">
        <f t="shared" si="8"/>
        <v>684.75456989011002</v>
      </c>
      <c r="L159" s="61"/>
      <c r="M159" s="9">
        <f t="shared" si="11"/>
        <v>684.75456989011002</v>
      </c>
    </row>
    <row r="160" spans="1:13" ht="45" x14ac:dyDescent="0.25">
      <c r="A160" s="56" t="s">
        <v>323</v>
      </c>
      <c r="B160" s="57">
        <v>69.5</v>
      </c>
      <c r="C160" s="57" t="s">
        <v>9</v>
      </c>
      <c r="D160" s="9">
        <v>266165.37</v>
      </c>
      <c r="E160" s="57" t="s">
        <v>32</v>
      </c>
      <c r="F160" s="57" t="s">
        <v>324</v>
      </c>
      <c r="G160" s="56" t="s">
        <v>11</v>
      </c>
      <c r="H160" s="58">
        <f t="shared" si="9"/>
        <v>49.5</v>
      </c>
      <c r="I160" s="59">
        <f t="shared" si="10"/>
        <v>189571.01892086331</v>
      </c>
      <c r="J160" s="60">
        <v>0</v>
      </c>
      <c r="K160" s="9">
        <f t="shared" si="8"/>
        <v>568.71305676258999</v>
      </c>
      <c r="L160" s="61"/>
      <c r="M160" s="9">
        <f t="shared" si="11"/>
        <v>568.71305676258999</v>
      </c>
    </row>
    <row r="161" spans="1:13" ht="45" x14ac:dyDescent="0.25">
      <c r="A161" s="56" t="s">
        <v>325</v>
      </c>
      <c r="B161" s="57">
        <v>38.6</v>
      </c>
      <c r="C161" s="57" t="s">
        <v>9</v>
      </c>
      <c r="D161" s="9">
        <v>298631.99</v>
      </c>
      <c r="E161" s="57" t="s">
        <v>32</v>
      </c>
      <c r="F161" s="57" t="s">
        <v>326</v>
      </c>
      <c r="G161" s="56" t="s">
        <v>11</v>
      </c>
      <c r="H161" s="58">
        <f t="shared" si="9"/>
        <v>18.600000000000001</v>
      </c>
      <c r="I161" s="59">
        <f t="shared" si="10"/>
        <v>143900.38896373057</v>
      </c>
      <c r="J161" s="60">
        <v>0</v>
      </c>
      <c r="K161" s="9">
        <f t="shared" si="8"/>
        <v>431.70116689119169</v>
      </c>
      <c r="L161" s="61"/>
      <c r="M161" s="9">
        <f t="shared" si="11"/>
        <v>431.70116689119169</v>
      </c>
    </row>
    <row r="162" spans="1:13" ht="45" x14ac:dyDescent="0.25">
      <c r="A162" s="56" t="s">
        <v>327</v>
      </c>
      <c r="B162" s="57">
        <v>36.299999999999997</v>
      </c>
      <c r="C162" s="57">
        <v>414119.2</v>
      </c>
      <c r="D162" s="9">
        <v>329560.58</v>
      </c>
      <c r="E162" s="57" t="s">
        <v>16</v>
      </c>
      <c r="F162" s="57" t="s">
        <v>328</v>
      </c>
      <c r="G162" s="56" t="s">
        <v>11</v>
      </c>
      <c r="H162" s="58">
        <f t="shared" si="9"/>
        <v>16.299999999999997</v>
      </c>
      <c r="I162" s="59">
        <f t="shared" si="10"/>
        <v>147984.50286501378</v>
      </c>
      <c r="J162" s="60">
        <v>1</v>
      </c>
      <c r="K162" s="9">
        <f t="shared" si="8"/>
        <v>443.95350859504134</v>
      </c>
      <c r="L162" s="61">
        <f>K162</f>
        <v>443.95350859504134</v>
      </c>
      <c r="M162" s="9">
        <f t="shared" si="11"/>
        <v>0</v>
      </c>
    </row>
    <row r="163" spans="1:13" ht="45" x14ac:dyDescent="0.25">
      <c r="A163" s="56" t="s">
        <v>329</v>
      </c>
      <c r="B163" s="57">
        <v>42.5</v>
      </c>
      <c r="C163" s="57" t="s">
        <v>9</v>
      </c>
      <c r="D163" s="9">
        <v>354545.63</v>
      </c>
      <c r="E163" s="57" t="s">
        <v>10</v>
      </c>
      <c r="F163" s="57" t="s">
        <v>330</v>
      </c>
      <c r="G163" s="56" t="s">
        <v>11</v>
      </c>
      <c r="H163" s="58">
        <f t="shared" si="9"/>
        <v>22.5</v>
      </c>
      <c r="I163" s="59">
        <f t="shared" si="10"/>
        <v>187700.62764705883</v>
      </c>
      <c r="J163" s="60">
        <v>0</v>
      </c>
      <c r="K163" s="9">
        <f t="shared" si="8"/>
        <v>563.10188294117654</v>
      </c>
      <c r="L163" s="61"/>
      <c r="M163" s="9">
        <f t="shared" si="11"/>
        <v>563.10188294117654</v>
      </c>
    </row>
    <row r="164" spans="1:13" ht="45" x14ac:dyDescent="0.25">
      <c r="A164" s="56" t="s">
        <v>331</v>
      </c>
      <c r="B164" s="57">
        <v>38.6</v>
      </c>
      <c r="C164" s="57" t="s">
        <v>9</v>
      </c>
      <c r="D164" s="9">
        <v>147827.1</v>
      </c>
      <c r="E164" s="57" t="s">
        <v>16</v>
      </c>
      <c r="F164" s="57" t="s">
        <v>332</v>
      </c>
      <c r="G164" s="56" t="s">
        <v>11</v>
      </c>
      <c r="H164" s="58">
        <f t="shared" si="9"/>
        <v>18.600000000000001</v>
      </c>
      <c r="I164" s="59">
        <f t="shared" si="10"/>
        <v>71232.747668393786</v>
      </c>
      <c r="J164" s="60">
        <v>0</v>
      </c>
      <c r="K164" s="9">
        <f t="shared" si="8"/>
        <v>213.69824300518135</v>
      </c>
      <c r="L164" s="61"/>
      <c r="M164" s="9">
        <f t="shared" si="11"/>
        <v>213.69824300518135</v>
      </c>
    </row>
    <row r="165" spans="1:13" ht="45" x14ac:dyDescent="0.25">
      <c r="A165" s="56" t="s">
        <v>333</v>
      </c>
      <c r="B165" s="57">
        <v>31.7</v>
      </c>
      <c r="C165" s="57">
        <v>10</v>
      </c>
      <c r="D165" s="9">
        <v>209120.61</v>
      </c>
      <c r="E165" s="57" t="s">
        <v>16</v>
      </c>
      <c r="F165" s="57" t="s">
        <v>334</v>
      </c>
      <c r="G165" s="56" t="s">
        <v>11</v>
      </c>
      <c r="H165" s="58">
        <f t="shared" si="9"/>
        <v>11.7</v>
      </c>
      <c r="I165" s="59">
        <f t="shared" si="10"/>
        <v>77183.316624605664</v>
      </c>
      <c r="J165" s="60">
        <v>0</v>
      </c>
      <c r="K165" s="9">
        <f t="shared" si="8"/>
        <v>231.54994987381698</v>
      </c>
      <c r="L165" s="61"/>
      <c r="M165" s="9">
        <f t="shared" si="11"/>
        <v>231.54994987381698</v>
      </c>
    </row>
    <row r="166" spans="1:13" ht="45" x14ac:dyDescent="0.25">
      <c r="A166" s="56" t="s">
        <v>335</v>
      </c>
      <c r="B166" s="57">
        <v>36.700000000000003</v>
      </c>
      <c r="C166" s="57" t="s">
        <v>9</v>
      </c>
      <c r="D166" s="9">
        <v>242104.94</v>
      </c>
      <c r="E166" s="57" t="s">
        <v>32</v>
      </c>
      <c r="F166" s="57" t="s">
        <v>336</v>
      </c>
      <c r="G166" s="56" t="s">
        <v>11</v>
      </c>
      <c r="H166" s="58">
        <f t="shared" si="9"/>
        <v>16.700000000000003</v>
      </c>
      <c r="I166" s="59">
        <f t="shared" si="10"/>
        <v>110167.64299727522</v>
      </c>
      <c r="J166" s="60">
        <v>0</v>
      </c>
      <c r="K166" s="9">
        <f t="shared" si="8"/>
        <v>330.50292899182568</v>
      </c>
      <c r="L166" s="61"/>
      <c r="M166" s="9">
        <f t="shared" si="11"/>
        <v>330.50292899182568</v>
      </c>
    </row>
    <row r="167" spans="1:13" ht="45" x14ac:dyDescent="0.25">
      <c r="A167" s="56" t="s">
        <v>337</v>
      </c>
      <c r="B167" s="57">
        <v>41.7</v>
      </c>
      <c r="C167" s="57">
        <v>10</v>
      </c>
      <c r="D167" s="9">
        <v>122730.53</v>
      </c>
      <c r="E167" s="57" t="s">
        <v>16</v>
      </c>
      <c r="F167" s="57" t="s">
        <v>338</v>
      </c>
      <c r="G167" s="56" t="s">
        <v>11</v>
      </c>
      <c r="H167" s="58">
        <f t="shared" si="9"/>
        <v>21.700000000000003</v>
      </c>
      <c r="I167" s="59">
        <f t="shared" si="10"/>
        <v>63866.966450839325</v>
      </c>
      <c r="J167" s="60">
        <v>0</v>
      </c>
      <c r="K167" s="9">
        <f t="shared" si="8"/>
        <v>191.60089935251798</v>
      </c>
      <c r="L167" s="61"/>
      <c r="M167" s="9">
        <f t="shared" si="11"/>
        <v>191.60089935251798</v>
      </c>
    </row>
    <row r="168" spans="1:13" ht="45" x14ac:dyDescent="0.25">
      <c r="A168" s="56" t="s">
        <v>339</v>
      </c>
      <c r="B168" s="57">
        <v>28.1</v>
      </c>
      <c r="C168" s="57" t="s">
        <v>9</v>
      </c>
      <c r="D168" s="9">
        <v>483785.06</v>
      </c>
      <c r="E168" s="57" t="s">
        <v>10</v>
      </c>
      <c r="F168" s="57" t="s">
        <v>340</v>
      </c>
      <c r="G168" s="56" t="s">
        <v>20</v>
      </c>
      <c r="H168" s="58">
        <f t="shared" si="9"/>
        <v>8.1000000000000014</v>
      </c>
      <c r="I168" s="59">
        <f t="shared" si="10"/>
        <v>139454.05644128117</v>
      </c>
      <c r="J168" s="60">
        <v>0</v>
      </c>
      <c r="K168" s="9">
        <f t="shared" si="8"/>
        <v>418.36216932384349</v>
      </c>
      <c r="L168" s="61"/>
      <c r="M168" s="9">
        <f t="shared" si="11"/>
        <v>418.36216932384349</v>
      </c>
    </row>
    <row r="169" spans="1:13" ht="45" x14ac:dyDescent="0.25">
      <c r="A169" s="56" t="s">
        <v>341</v>
      </c>
      <c r="B169" s="57">
        <v>32.6</v>
      </c>
      <c r="C169" s="57" t="s">
        <v>9</v>
      </c>
      <c r="D169" s="9">
        <v>561259.53</v>
      </c>
      <c r="E169" s="57" t="s">
        <v>10</v>
      </c>
      <c r="F169" s="57" t="s">
        <v>342</v>
      </c>
      <c r="G169" s="56" t="s">
        <v>20</v>
      </c>
      <c r="H169" s="58">
        <f t="shared" si="9"/>
        <v>12.600000000000001</v>
      </c>
      <c r="I169" s="59">
        <f t="shared" si="10"/>
        <v>216928.53000000003</v>
      </c>
      <c r="J169" s="60">
        <v>0</v>
      </c>
      <c r="K169" s="9">
        <f t="shared" si="8"/>
        <v>650.78559000000007</v>
      </c>
      <c r="L169" s="61"/>
      <c r="M169" s="9">
        <f t="shared" si="11"/>
        <v>650.78559000000007</v>
      </c>
    </row>
    <row r="170" spans="1:13" ht="45" x14ac:dyDescent="0.25">
      <c r="A170" s="56" t="s">
        <v>343</v>
      </c>
      <c r="B170" s="57">
        <v>42.3</v>
      </c>
      <c r="C170" s="57" t="s">
        <v>9</v>
      </c>
      <c r="D170" s="9">
        <v>728260.07</v>
      </c>
      <c r="E170" s="57" t="s">
        <v>10</v>
      </c>
      <c r="F170" s="57" t="s">
        <v>344</v>
      </c>
      <c r="G170" s="56" t="s">
        <v>20</v>
      </c>
      <c r="H170" s="58">
        <f t="shared" si="9"/>
        <v>22.299999999999997</v>
      </c>
      <c r="I170" s="59">
        <f t="shared" si="10"/>
        <v>383929.06763593381</v>
      </c>
      <c r="J170" s="60">
        <v>0</v>
      </c>
      <c r="K170" s="9">
        <f t="shared" si="8"/>
        <v>1151.7872029078014</v>
      </c>
      <c r="L170" s="61"/>
      <c r="M170" s="9">
        <f t="shared" si="11"/>
        <v>1151.7872029078014</v>
      </c>
    </row>
    <row r="171" spans="1:13" ht="45" x14ac:dyDescent="0.25">
      <c r="A171" s="56" t="s">
        <v>345</v>
      </c>
      <c r="B171" s="57">
        <v>39.299999999999997</v>
      </c>
      <c r="C171" s="57" t="s">
        <v>9</v>
      </c>
      <c r="D171" s="9">
        <v>676610.42</v>
      </c>
      <c r="E171" s="57" t="s">
        <v>10</v>
      </c>
      <c r="F171" s="57" t="s">
        <v>346</v>
      </c>
      <c r="G171" s="56" t="s">
        <v>20</v>
      </c>
      <c r="H171" s="58">
        <f t="shared" si="9"/>
        <v>19.299999999999997</v>
      </c>
      <c r="I171" s="59">
        <f t="shared" si="10"/>
        <v>332279.41745547077</v>
      </c>
      <c r="J171" s="60">
        <v>0</v>
      </c>
      <c r="K171" s="9">
        <f t="shared" si="8"/>
        <v>996.83825236641235</v>
      </c>
      <c r="L171" s="61"/>
      <c r="M171" s="9">
        <f t="shared" si="11"/>
        <v>996.83825236641235</v>
      </c>
    </row>
    <row r="172" spans="1:13" ht="45" x14ac:dyDescent="0.25">
      <c r="A172" s="56" t="s">
        <v>347</v>
      </c>
      <c r="B172" s="57">
        <v>35.4</v>
      </c>
      <c r="C172" s="57">
        <v>518580</v>
      </c>
      <c r="D172" s="9">
        <v>273874.93</v>
      </c>
      <c r="E172" s="57" t="s">
        <v>30</v>
      </c>
      <c r="F172" s="57" t="s">
        <v>348</v>
      </c>
      <c r="G172" s="56" t="s">
        <v>20</v>
      </c>
      <c r="H172" s="58">
        <f t="shared" si="9"/>
        <v>15.399999999999999</v>
      </c>
      <c r="I172" s="59">
        <f t="shared" si="10"/>
        <v>119143.33112994349</v>
      </c>
      <c r="J172" s="60">
        <v>0</v>
      </c>
      <c r="K172" s="9">
        <f t="shared" si="8"/>
        <v>357.42999338983049</v>
      </c>
      <c r="L172" s="61"/>
      <c r="M172" s="9">
        <f t="shared" si="11"/>
        <v>357.42999338983049</v>
      </c>
    </row>
    <row r="173" spans="1:13" ht="45" x14ac:dyDescent="0.25">
      <c r="A173" s="56" t="s">
        <v>349</v>
      </c>
      <c r="B173" s="57">
        <v>35.4</v>
      </c>
      <c r="C173" s="57" t="s">
        <v>9</v>
      </c>
      <c r="D173" s="9">
        <v>273874.93</v>
      </c>
      <c r="E173" s="57" t="s">
        <v>32</v>
      </c>
      <c r="F173" s="57" t="s">
        <v>350</v>
      </c>
      <c r="G173" s="56" t="s">
        <v>11</v>
      </c>
      <c r="H173" s="58">
        <f t="shared" si="9"/>
        <v>15.399999999999999</v>
      </c>
      <c r="I173" s="59">
        <f t="shared" si="10"/>
        <v>119143.33112994349</v>
      </c>
      <c r="J173" s="60">
        <v>0</v>
      </c>
      <c r="K173" s="9">
        <f t="shared" si="8"/>
        <v>357.42999338983049</v>
      </c>
      <c r="L173" s="61"/>
      <c r="M173" s="9">
        <f t="shared" si="11"/>
        <v>357.42999338983049</v>
      </c>
    </row>
    <row r="174" spans="1:13" ht="45" x14ac:dyDescent="0.25">
      <c r="A174" s="56" t="s">
        <v>351</v>
      </c>
      <c r="B174" s="57">
        <v>36.799999999999997</v>
      </c>
      <c r="C174" s="57">
        <v>10</v>
      </c>
      <c r="D174" s="9">
        <v>70401.69</v>
      </c>
      <c r="E174" s="57" t="s">
        <v>16</v>
      </c>
      <c r="F174" s="57" t="s">
        <v>352</v>
      </c>
      <c r="G174" s="56" t="s">
        <v>11</v>
      </c>
      <c r="H174" s="58">
        <f t="shared" si="9"/>
        <v>16.799999999999997</v>
      </c>
      <c r="I174" s="59">
        <f t="shared" si="10"/>
        <v>32139.901956521735</v>
      </c>
      <c r="J174" s="60">
        <v>0</v>
      </c>
      <c r="K174" s="9">
        <f t="shared" si="8"/>
        <v>96.419705869565206</v>
      </c>
      <c r="L174" s="61"/>
      <c r="M174" s="9">
        <f t="shared" si="11"/>
        <v>96.419705869565206</v>
      </c>
    </row>
    <row r="175" spans="1:13" ht="45" x14ac:dyDescent="0.25">
      <c r="A175" s="56" t="s">
        <v>353</v>
      </c>
      <c r="B175" s="57">
        <v>46.4</v>
      </c>
      <c r="C175" s="57" t="s">
        <v>9</v>
      </c>
      <c r="D175" s="9">
        <v>496874.73</v>
      </c>
      <c r="E175" s="57" t="s">
        <v>16</v>
      </c>
      <c r="F175" s="57" t="s">
        <v>354</v>
      </c>
      <c r="G175" s="56" t="s">
        <v>11</v>
      </c>
      <c r="H175" s="58">
        <f t="shared" si="9"/>
        <v>26.4</v>
      </c>
      <c r="I175" s="59">
        <f t="shared" si="10"/>
        <v>282704.58775862068</v>
      </c>
      <c r="J175" s="60">
        <v>0</v>
      </c>
      <c r="K175" s="9">
        <f t="shared" si="8"/>
        <v>848.11376327586208</v>
      </c>
      <c r="L175" s="61"/>
      <c r="M175" s="9">
        <f t="shared" si="11"/>
        <v>848.11376327586208</v>
      </c>
    </row>
    <row r="176" spans="1:13" ht="45" x14ac:dyDescent="0.25">
      <c r="A176" s="56" t="s">
        <v>355</v>
      </c>
      <c r="B176" s="57">
        <v>51.5</v>
      </c>
      <c r="C176" s="57" t="s">
        <v>9</v>
      </c>
      <c r="D176" s="9">
        <v>551488.12</v>
      </c>
      <c r="E176" s="57" t="s">
        <v>16</v>
      </c>
      <c r="F176" s="57" t="s">
        <v>356</v>
      </c>
      <c r="G176" s="56" t="s">
        <v>11</v>
      </c>
      <c r="H176" s="58">
        <f t="shared" si="9"/>
        <v>31.5</v>
      </c>
      <c r="I176" s="59">
        <f t="shared" si="10"/>
        <v>337317.97631067963</v>
      </c>
      <c r="J176" s="60">
        <v>0</v>
      </c>
      <c r="K176" s="9">
        <f t="shared" si="8"/>
        <v>1011.9539289320389</v>
      </c>
      <c r="L176" s="61"/>
      <c r="M176" s="9">
        <f t="shared" si="11"/>
        <v>1011.9539289320389</v>
      </c>
    </row>
    <row r="177" spans="1:13" ht="45" x14ac:dyDescent="0.25">
      <c r="A177" s="56" t="s">
        <v>357</v>
      </c>
      <c r="B177" s="57">
        <v>38.9</v>
      </c>
      <c r="C177" s="57" t="s">
        <v>9</v>
      </c>
      <c r="D177" s="9">
        <v>416560.93</v>
      </c>
      <c r="E177" s="57" t="s">
        <v>16</v>
      </c>
      <c r="F177" s="57" t="s">
        <v>358</v>
      </c>
      <c r="G177" s="56" t="s">
        <v>11</v>
      </c>
      <c r="H177" s="58">
        <f t="shared" si="9"/>
        <v>18.899999999999999</v>
      </c>
      <c r="I177" s="59">
        <f t="shared" si="10"/>
        <v>202390.7860411311</v>
      </c>
      <c r="J177" s="60">
        <v>0</v>
      </c>
      <c r="K177" s="9">
        <f t="shared" si="8"/>
        <v>607.17235812339334</v>
      </c>
      <c r="L177" s="61"/>
      <c r="M177" s="9">
        <f t="shared" si="11"/>
        <v>607.17235812339334</v>
      </c>
    </row>
    <row r="178" spans="1:13" ht="45" x14ac:dyDescent="0.25">
      <c r="A178" s="56" t="s">
        <v>359</v>
      </c>
      <c r="B178" s="57">
        <v>52.5</v>
      </c>
      <c r="C178" s="57" t="s">
        <v>9</v>
      </c>
      <c r="D178" s="9">
        <v>584391.72</v>
      </c>
      <c r="E178" s="57" t="s">
        <v>16</v>
      </c>
      <c r="F178" s="57" t="s">
        <v>360</v>
      </c>
      <c r="G178" s="56" t="s">
        <v>11</v>
      </c>
      <c r="H178" s="58">
        <f t="shared" si="9"/>
        <v>32.5</v>
      </c>
      <c r="I178" s="59">
        <f t="shared" si="10"/>
        <v>361766.30285714287</v>
      </c>
      <c r="J178" s="60">
        <v>0</v>
      </c>
      <c r="K178" s="9">
        <f t="shared" si="8"/>
        <v>1085.2989085714287</v>
      </c>
      <c r="L178" s="61"/>
      <c r="M178" s="9">
        <f t="shared" si="11"/>
        <v>1085.2989085714287</v>
      </c>
    </row>
    <row r="179" spans="1:13" ht="45" x14ac:dyDescent="0.25">
      <c r="A179" s="56" t="s">
        <v>361</v>
      </c>
      <c r="B179" s="57">
        <v>38.700000000000003</v>
      </c>
      <c r="C179" s="57">
        <v>441961</v>
      </c>
      <c r="D179" s="9">
        <v>70835.759999999995</v>
      </c>
      <c r="E179" s="57" t="s">
        <v>16</v>
      </c>
      <c r="F179" s="57" t="s">
        <v>362</v>
      </c>
      <c r="G179" s="56" t="s">
        <v>20</v>
      </c>
      <c r="H179" s="58">
        <f t="shared" si="9"/>
        <v>18.700000000000003</v>
      </c>
      <c r="I179" s="59">
        <f t="shared" si="10"/>
        <v>34228.132093023254</v>
      </c>
      <c r="J179" s="60">
        <v>0</v>
      </c>
      <c r="K179" s="9">
        <f t="shared" si="8"/>
        <v>102.68439627906976</v>
      </c>
      <c r="L179" s="61"/>
      <c r="M179" s="9">
        <f t="shared" si="11"/>
        <v>102.68439627906976</v>
      </c>
    </row>
    <row r="180" spans="1:13" ht="45" x14ac:dyDescent="0.25">
      <c r="A180" s="56" t="s">
        <v>363</v>
      </c>
      <c r="B180" s="57">
        <v>31.1</v>
      </c>
      <c r="C180" s="57" t="s">
        <v>9</v>
      </c>
      <c r="D180" s="9">
        <v>205162.49</v>
      </c>
      <c r="E180" s="57" t="s">
        <v>16</v>
      </c>
      <c r="F180" s="57" t="s">
        <v>364</v>
      </c>
      <c r="G180" s="56" t="s">
        <v>11</v>
      </c>
      <c r="H180" s="58">
        <f t="shared" si="9"/>
        <v>11.100000000000001</v>
      </c>
      <c r="I180" s="59">
        <f t="shared" si="10"/>
        <v>73225.197395498399</v>
      </c>
      <c r="J180" s="60">
        <v>0</v>
      </c>
      <c r="K180" s="9">
        <f t="shared" si="8"/>
        <v>219.67559218649521</v>
      </c>
      <c r="L180" s="61"/>
      <c r="M180" s="9">
        <f t="shared" si="11"/>
        <v>219.67559218649521</v>
      </c>
    </row>
    <row r="181" spans="1:13" ht="45" x14ac:dyDescent="0.25">
      <c r="A181" s="56" t="s">
        <v>365</v>
      </c>
      <c r="B181" s="57">
        <v>20</v>
      </c>
      <c r="C181" s="57">
        <v>273092</v>
      </c>
      <c r="D181" s="9">
        <v>131937.29999999999</v>
      </c>
      <c r="E181" s="57" t="s">
        <v>16</v>
      </c>
      <c r="F181" s="57" t="s">
        <v>366</v>
      </c>
      <c r="G181" s="56" t="s">
        <v>11</v>
      </c>
      <c r="H181" s="58">
        <f t="shared" si="9"/>
        <v>0</v>
      </c>
      <c r="I181" s="59">
        <f t="shared" si="10"/>
        <v>0</v>
      </c>
      <c r="J181" s="60">
        <v>0</v>
      </c>
      <c r="K181" s="9">
        <f t="shared" si="8"/>
        <v>0</v>
      </c>
      <c r="L181" s="61"/>
      <c r="M181" s="9">
        <f t="shared" si="11"/>
        <v>0</v>
      </c>
    </row>
    <row r="182" spans="1:13" ht="45" x14ac:dyDescent="0.25">
      <c r="A182" s="56" t="s">
        <v>367</v>
      </c>
      <c r="B182" s="57">
        <v>231.2</v>
      </c>
      <c r="C182" s="57" t="s">
        <v>9</v>
      </c>
      <c r="D182" s="9">
        <v>3980466.36</v>
      </c>
      <c r="E182" s="57" t="s">
        <v>10</v>
      </c>
      <c r="F182" s="57" t="s">
        <v>368</v>
      </c>
      <c r="G182" s="56" t="s">
        <v>20</v>
      </c>
      <c r="H182" s="58">
        <f t="shared" si="9"/>
        <v>211.2</v>
      </c>
      <c r="I182" s="59">
        <f t="shared" si="10"/>
        <v>3636135.36</v>
      </c>
      <c r="J182" s="60">
        <v>0</v>
      </c>
      <c r="K182" s="9">
        <f t="shared" si="8"/>
        <v>10908.406080000001</v>
      </c>
      <c r="L182" s="61"/>
      <c r="M182" s="9">
        <f t="shared" si="11"/>
        <v>10908.406080000001</v>
      </c>
    </row>
    <row r="183" spans="1:13" ht="45" x14ac:dyDescent="0.25">
      <c r="A183" s="56" t="s">
        <v>369</v>
      </c>
      <c r="B183" s="57">
        <v>33.9</v>
      </c>
      <c r="C183" s="57" t="s">
        <v>9</v>
      </c>
      <c r="D183" s="9">
        <v>223633.72</v>
      </c>
      <c r="E183" s="57" t="s">
        <v>16</v>
      </c>
      <c r="F183" s="57" t="s">
        <v>370</v>
      </c>
      <c r="G183" s="56" t="s">
        <v>11</v>
      </c>
      <c r="H183" s="58">
        <f t="shared" si="9"/>
        <v>13.899999999999999</v>
      </c>
      <c r="I183" s="59">
        <f t="shared" si="10"/>
        <v>91696.422064896746</v>
      </c>
      <c r="J183" s="60">
        <v>0</v>
      </c>
      <c r="K183" s="9">
        <f t="shared" si="8"/>
        <v>275.08926619469025</v>
      </c>
      <c r="L183" s="61"/>
      <c r="M183" s="9">
        <f t="shared" si="11"/>
        <v>275.08926619469025</v>
      </c>
    </row>
    <row r="184" spans="1:13" ht="45" x14ac:dyDescent="0.25">
      <c r="A184" s="56" t="s">
        <v>371</v>
      </c>
      <c r="B184" s="57">
        <v>37.799999999999997</v>
      </c>
      <c r="C184" s="57">
        <v>574070</v>
      </c>
      <c r="D184" s="9">
        <v>249361.49</v>
      </c>
      <c r="E184" s="57" t="s">
        <v>16</v>
      </c>
      <c r="F184" s="57" t="s">
        <v>372</v>
      </c>
      <c r="G184" s="56" t="s">
        <v>11</v>
      </c>
      <c r="H184" s="58">
        <f t="shared" si="9"/>
        <v>17.799999999999997</v>
      </c>
      <c r="I184" s="59">
        <f t="shared" si="10"/>
        <v>117424.19370370368</v>
      </c>
      <c r="J184" s="60">
        <v>1</v>
      </c>
      <c r="K184" s="9">
        <f t="shared" si="8"/>
        <v>352.27258111111104</v>
      </c>
      <c r="L184" s="61">
        <f>K184</f>
        <v>352.27258111111104</v>
      </c>
      <c r="M184" s="9">
        <f t="shared" si="11"/>
        <v>0</v>
      </c>
    </row>
    <row r="185" spans="1:13" ht="45" x14ac:dyDescent="0.25">
      <c r="A185" s="56" t="s">
        <v>373</v>
      </c>
      <c r="B185" s="57">
        <v>39</v>
      </c>
      <c r="C185" s="57" t="s">
        <v>9</v>
      </c>
      <c r="D185" s="9">
        <v>257277.73</v>
      </c>
      <c r="E185" s="57" t="s">
        <v>16</v>
      </c>
      <c r="F185" s="57" t="s">
        <v>374</v>
      </c>
      <c r="G185" s="56" t="s">
        <v>11</v>
      </c>
      <c r="H185" s="58">
        <f t="shared" si="9"/>
        <v>19</v>
      </c>
      <c r="I185" s="59">
        <f t="shared" si="10"/>
        <v>125340.43256410256</v>
      </c>
      <c r="J185" s="60">
        <v>0</v>
      </c>
      <c r="K185" s="9">
        <f t="shared" si="8"/>
        <v>376.02129769230771</v>
      </c>
      <c r="L185" s="61"/>
      <c r="M185" s="9">
        <f t="shared" si="11"/>
        <v>376.02129769230771</v>
      </c>
    </row>
    <row r="186" spans="1:13" ht="45" x14ac:dyDescent="0.25">
      <c r="A186" s="56" t="s">
        <v>375</v>
      </c>
      <c r="B186" s="57">
        <v>41</v>
      </c>
      <c r="C186" s="57" t="s">
        <v>9</v>
      </c>
      <c r="D186" s="9">
        <v>270471.45</v>
      </c>
      <c r="E186" s="57" t="s">
        <v>16</v>
      </c>
      <c r="F186" s="57" t="s">
        <v>376</v>
      </c>
      <c r="G186" s="56" t="s">
        <v>11</v>
      </c>
      <c r="H186" s="58">
        <f t="shared" si="9"/>
        <v>21</v>
      </c>
      <c r="I186" s="59">
        <f t="shared" si="10"/>
        <v>138534.15731707317</v>
      </c>
      <c r="J186" s="60">
        <v>0</v>
      </c>
      <c r="K186" s="9">
        <f t="shared" si="8"/>
        <v>415.60247195121951</v>
      </c>
      <c r="L186" s="61"/>
      <c r="M186" s="9">
        <f t="shared" si="11"/>
        <v>415.60247195121951</v>
      </c>
    </row>
    <row r="187" spans="1:13" ht="45" x14ac:dyDescent="0.25">
      <c r="A187" s="56" t="s">
        <v>377</v>
      </c>
      <c r="B187" s="57">
        <v>55.7</v>
      </c>
      <c r="C187" s="57" t="s">
        <v>9</v>
      </c>
      <c r="D187" s="9">
        <v>367445.37</v>
      </c>
      <c r="E187" s="57" t="s">
        <v>16</v>
      </c>
      <c r="F187" s="57" t="s">
        <v>378</v>
      </c>
      <c r="G187" s="56" t="s">
        <v>11</v>
      </c>
      <c r="H187" s="58">
        <f t="shared" si="9"/>
        <v>35.700000000000003</v>
      </c>
      <c r="I187" s="59">
        <f t="shared" si="10"/>
        <v>235508.07377019749</v>
      </c>
      <c r="J187" s="60">
        <v>0</v>
      </c>
      <c r="K187" s="9">
        <f t="shared" si="8"/>
        <v>706.52422131059245</v>
      </c>
      <c r="L187" s="61"/>
      <c r="M187" s="9">
        <f t="shared" si="11"/>
        <v>706.52422131059245</v>
      </c>
    </row>
    <row r="188" spans="1:13" ht="45" x14ac:dyDescent="0.25">
      <c r="A188" s="56" t="s">
        <v>379</v>
      </c>
      <c r="B188" s="57">
        <v>53.9</v>
      </c>
      <c r="C188" s="57" t="s">
        <v>9</v>
      </c>
      <c r="D188" s="9">
        <v>355570.75</v>
      </c>
      <c r="E188" s="57" t="s">
        <v>32</v>
      </c>
      <c r="F188" s="57" t="s">
        <v>380</v>
      </c>
      <c r="G188" s="56" t="s">
        <v>11</v>
      </c>
      <c r="H188" s="58">
        <f t="shared" si="9"/>
        <v>33.9</v>
      </c>
      <c r="I188" s="59">
        <f t="shared" si="10"/>
        <v>223633.55148423003</v>
      </c>
      <c r="J188" s="60">
        <v>0</v>
      </c>
      <c r="K188" s="9">
        <f t="shared" si="8"/>
        <v>670.90065445269011</v>
      </c>
      <c r="L188" s="61"/>
      <c r="M188" s="9">
        <f t="shared" si="11"/>
        <v>670.90065445269011</v>
      </c>
    </row>
    <row r="189" spans="1:13" ht="45" x14ac:dyDescent="0.25">
      <c r="A189" s="56" t="s">
        <v>381</v>
      </c>
      <c r="B189" s="57">
        <v>52.9</v>
      </c>
      <c r="C189" s="57">
        <v>901679.75</v>
      </c>
      <c r="D189" s="9">
        <v>588844.23</v>
      </c>
      <c r="E189" s="57" t="s">
        <v>16</v>
      </c>
      <c r="F189" s="57" t="s">
        <v>382</v>
      </c>
      <c r="G189" s="56" t="s">
        <v>11</v>
      </c>
      <c r="H189" s="58">
        <f t="shared" si="9"/>
        <v>32.9</v>
      </c>
      <c r="I189" s="59">
        <f t="shared" si="10"/>
        <v>366218.81223062379</v>
      </c>
      <c r="J189" s="60">
        <v>1</v>
      </c>
      <c r="K189" s="9">
        <f t="shared" si="8"/>
        <v>1098.6564366918715</v>
      </c>
      <c r="L189" s="61">
        <f>K189</f>
        <v>1098.6564366918715</v>
      </c>
      <c r="M189" s="9">
        <f t="shared" si="11"/>
        <v>0</v>
      </c>
    </row>
    <row r="190" spans="1:13" ht="45" x14ac:dyDescent="0.25">
      <c r="A190" s="56" t="s">
        <v>383</v>
      </c>
      <c r="B190" s="57">
        <v>52</v>
      </c>
      <c r="C190" s="57" t="s">
        <v>9</v>
      </c>
      <c r="D190" s="9">
        <v>578826.09</v>
      </c>
      <c r="E190" s="57" t="s">
        <v>16</v>
      </c>
      <c r="F190" s="57" t="s">
        <v>384</v>
      </c>
      <c r="G190" s="56" t="s">
        <v>11</v>
      </c>
      <c r="H190" s="58">
        <f t="shared" si="9"/>
        <v>32</v>
      </c>
      <c r="I190" s="59">
        <f t="shared" si="10"/>
        <v>356200.67076923075</v>
      </c>
      <c r="J190" s="60">
        <v>0</v>
      </c>
      <c r="K190" s="9">
        <f t="shared" si="8"/>
        <v>1068.6020123076923</v>
      </c>
      <c r="L190" s="61"/>
      <c r="M190" s="9">
        <f t="shared" si="11"/>
        <v>1068.6020123076923</v>
      </c>
    </row>
    <row r="191" spans="1:13" ht="45" x14ac:dyDescent="0.25">
      <c r="A191" s="56" t="s">
        <v>385</v>
      </c>
      <c r="B191" s="57">
        <v>38.4</v>
      </c>
      <c r="C191" s="57" t="s">
        <v>9</v>
      </c>
      <c r="D191" s="9">
        <v>427440.8</v>
      </c>
      <c r="E191" s="57" t="s">
        <v>16</v>
      </c>
      <c r="F191" s="57" t="s">
        <v>386</v>
      </c>
      <c r="G191" s="56" t="s">
        <v>11</v>
      </c>
      <c r="H191" s="58">
        <f t="shared" si="9"/>
        <v>18.399999999999999</v>
      </c>
      <c r="I191" s="59">
        <f t="shared" si="10"/>
        <v>204815.38333333333</v>
      </c>
      <c r="J191" s="60">
        <v>0</v>
      </c>
      <c r="K191" s="9">
        <f t="shared" si="8"/>
        <v>614.44614999999999</v>
      </c>
      <c r="L191" s="61"/>
      <c r="M191" s="9">
        <f t="shared" si="11"/>
        <v>614.44614999999999</v>
      </c>
    </row>
    <row r="192" spans="1:13" ht="45" x14ac:dyDescent="0.25">
      <c r="A192" s="56" t="s">
        <v>387</v>
      </c>
      <c r="B192" s="57">
        <v>51.1</v>
      </c>
      <c r="C192" s="57" t="s">
        <v>9</v>
      </c>
      <c r="D192" s="9">
        <v>568807.93999999994</v>
      </c>
      <c r="E192" s="57" t="s">
        <v>16</v>
      </c>
      <c r="F192" s="57" t="s">
        <v>388</v>
      </c>
      <c r="G192" s="56" t="s">
        <v>11</v>
      </c>
      <c r="H192" s="58">
        <f t="shared" si="9"/>
        <v>31.1</v>
      </c>
      <c r="I192" s="59">
        <f t="shared" si="10"/>
        <v>346182.52317025437</v>
      </c>
      <c r="J192" s="60">
        <v>0</v>
      </c>
      <c r="K192" s="9">
        <f t="shared" si="8"/>
        <v>1038.5475695107632</v>
      </c>
      <c r="L192" s="61"/>
      <c r="M192" s="9">
        <f t="shared" si="11"/>
        <v>1038.5475695107632</v>
      </c>
    </row>
    <row r="193" spans="1:13" ht="45" x14ac:dyDescent="0.25">
      <c r="A193" s="56" t="s">
        <v>389</v>
      </c>
      <c r="B193" s="57">
        <v>50.5</v>
      </c>
      <c r="C193" s="57" t="s">
        <v>9</v>
      </c>
      <c r="D193" s="9">
        <v>562129.18000000005</v>
      </c>
      <c r="E193" s="57" t="s">
        <v>16</v>
      </c>
      <c r="F193" s="57" t="s">
        <v>390</v>
      </c>
      <c r="G193" s="56" t="s">
        <v>11</v>
      </c>
      <c r="H193" s="58">
        <f t="shared" si="9"/>
        <v>30.5</v>
      </c>
      <c r="I193" s="59">
        <f t="shared" si="10"/>
        <v>339503.76217821788</v>
      </c>
      <c r="J193" s="60">
        <v>0</v>
      </c>
      <c r="K193" s="9">
        <f t="shared" si="8"/>
        <v>1018.5112865346537</v>
      </c>
      <c r="L193" s="61"/>
      <c r="M193" s="9">
        <f t="shared" si="11"/>
        <v>1018.5112865346537</v>
      </c>
    </row>
    <row r="194" spans="1:13" ht="45" x14ac:dyDescent="0.25">
      <c r="A194" s="56" t="s">
        <v>391</v>
      </c>
      <c r="B194" s="57">
        <v>51.8</v>
      </c>
      <c r="C194" s="57" t="s">
        <v>9</v>
      </c>
      <c r="D194" s="9">
        <v>576599.82999999996</v>
      </c>
      <c r="E194" s="57" t="s">
        <v>16</v>
      </c>
      <c r="F194" s="57" t="s">
        <v>392</v>
      </c>
      <c r="G194" s="56" t="s">
        <v>11</v>
      </c>
      <c r="H194" s="58">
        <f t="shared" si="9"/>
        <v>31.799999999999997</v>
      </c>
      <c r="I194" s="59">
        <f t="shared" si="10"/>
        <v>353974.41301158298</v>
      </c>
      <c r="J194" s="60">
        <v>0</v>
      </c>
      <c r="K194" s="9">
        <f t="shared" si="8"/>
        <v>1061.923239034749</v>
      </c>
      <c r="L194" s="61"/>
      <c r="M194" s="9">
        <f t="shared" si="11"/>
        <v>1061.923239034749</v>
      </c>
    </row>
    <row r="195" spans="1:13" ht="45" x14ac:dyDescent="0.25">
      <c r="A195" s="56" t="s">
        <v>393</v>
      </c>
      <c r="B195" s="57">
        <v>51.9</v>
      </c>
      <c r="C195" s="57" t="s">
        <v>9</v>
      </c>
      <c r="D195" s="9">
        <v>577712.96</v>
      </c>
      <c r="E195" s="57" t="s">
        <v>16</v>
      </c>
      <c r="F195" s="57" t="s">
        <v>394</v>
      </c>
      <c r="G195" s="56" t="s">
        <v>11</v>
      </c>
      <c r="H195" s="58">
        <f t="shared" si="9"/>
        <v>31.9</v>
      </c>
      <c r="I195" s="59">
        <f t="shared" si="10"/>
        <v>355087.5418882466</v>
      </c>
      <c r="J195" s="60">
        <v>0</v>
      </c>
      <c r="K195" s="9">
        <f t="shared" si="8"/>
        <v>1065.2626256647397</v>
      </c>
      <c r="L195" s="61"/>
      <c r="M195" s="9">
        <f t="shared" si="11"/>
        <v>1065.2626256647397</v>
      </c>
    </row>
    <row r="196" spans="1:13" ht="45" x14ac:dyDescent="0.25">
      <c r="A196" s="56" t="s">
        <v>395</v>
      </c>
      <c r="B196" s="57">
        <v>43.8</v>
      </c>
      <c r="C196" s="57" t="s">
        <v>9</v>
      </c>
      <c r="D196" s="9">
        <v>288942.68</v>
      </c>
      <c r="E196" s="57" t="s">
        <v>16</v>
      </c>
      <c r="F196" s="57" t="s">
        <v>396</v>
      </c>
      <c r="G196" s="56" t="s">
        <v>11</v>
      </c>
      <c r="H196" s="58">
        <f t="shared" si="9"/>
        <v>23.799999999999997</v>
      </c>
      <c r="I196" s="59">
        <f t="shared" si="10"/>
        <v>157005.38319634701</v>
      </c>
      <c r="J196" s="60">
        <v>0</v>
      </c>
      <c r="K196" s="9">
        <f t="shared" si="8"/>
        <v>471.01614958904105</v>
      </c>
      <c r="L196" s="61"/>
      <c r="M196" s="9">
        <f t="shared" si="11"/>
        <v>471.01614958904105</v>
      </c>
    </row>
    <row r="197" spans="1:13" ht="45" x14ac:dyDescent="0.25">
      <c r="A197" s="56" t="s">
        <v>397</v>
      </c>
      <c r="B197" s="57">
        <v>58.4</v>
      </c>
      <c r="C197" s="57" t="s">
        <v>9</v>
      </c>
      <c r="D197" s="9">
        <v>650066.22</v>
      </c>
      <c r="E197" s="57" t="s">
        <v>16</v>
      </c>
      <c r="F197" s="57" t="s">
        <v>398</v>
      </c>
      <c r="G197" s="56" t="s">
        <v>11</v>
      </c>
      <c r="H197" s="58">
        <f t="shared" si="9"/>
        <v>38.4</v>
      </c>
      <c r="I197" s="59">
        <f t="shared" si="10"/>
        <v>427440.80219178082</v>
      </c>
      <c r="J197" s="60">
        <v>0</v>
      </c>
      <c r="K197" s="9">
        <f t="shared" si="8"/>
        <v>1282.3224065753425</v>
      </c>
      <c r="L197" s="61"/>
      <c r="M197" s="9">
        <f t="shared" si="11"/>
        <v>1282.3224065753425</v>
      </c>
    </row>
    <row r="198" spans="1:13" ht="45" x14ac:dyDescent="0.25">
      <c r="A198" s="56" t="s">
        <v>399</v>
      </c>
      <c r="B198" s="57">
        <v>76.099999999999994</v>
      </c>
      <c r="C198" s="57" t="s">
        <v>9</v>
      </c>
      <c r="D198" s="9">
        <v>847089.71</v>
      </c>
      <c r="E198" s="57" t="s">
        <v>16</v>
      </c>
      <c r="F198" s="57" t="s">
        <v>400</v>
      </c>
      <c r="G198" s="56" t="s">
        <v>11</v>
      </c>
      <c r="H198" s="58">
        <f t="shared" si="9"/>
        <v>56.099999999999994</v>
      </c>
      <c r="I198" s="59">
        <f t="shared" si="10"/>
        <v>624464.29344283824</v>
      </c>
      <c r="J198" s="60">
        <v>0</v>
      </c>
      <c r="K198" s="9">
        <f t="shared" si="8"/>
        <v>1873.3928803285148</v>
      </c>
      <c r="L198" s="61"/>
      <c r="M198" s="9">
        <f t="shared" si="11"/>
        <v>1873.3928803285148</v>
      </c>
    </row>
    <row r="199" spans="1:13" ht="45" x14ac:dyDescent="0.25">
      <c r="A199" s="56" t="s">
        <v>401</v>
      </c>
      <c r="B199" s="57">
        <v>74.2</v>
      </c>
      <c r="C199" s="57" t="s">
        <v>9</v>
      </c>
      <c r="D199" s="9">
        <v>825940.3</v>
      </c>
      <c r="E199" s="57" t="s">
        <v>16</v>
      </c>
      <c r="F199" s="57" t="s">
        <v>402</v>
      </c>
      <c r="G199" s="56" t="s">
        <v>11</v>
      </c>
      <c r="H199" s="58">
        <f t="shared" si="9"/>
        <v>54.2</v>
      </c>
      <c r="I199" s="59">
        <f t="shared" si="10"/>
        <v>603314.88221024256</v>
      </c>
      <c r="J199" s="60">
        <v>0</v>
      </c>
      <c r="K199" s="9">
        <f t="shared" si="8"/>
        <v>1809.9446466307277</v>
      </c>
      <c r="L199" s="61"/>
      <c r="M199" s="9">
        <f t="shared" si="11"/>
        <v>1809.9446466307277</v>
      </c>
    </row>
    <row r="200" spans="1:13" ht="45" x14ac:dyDescent="0.25">
      <c r="A200" s="56" t="s">
        <v>403</v>
      </c>
      <c r="B200" s="57">
        <v>52.1</v>
      </c>
      <c r="C200" s="57" t="s">
        <v>9</v>
      </c>
      <c r="D200" s="9">
        <v>504338.96</v>
      </c>
      <c r="E200" s="57" t="s">
        <v>16</v>
      </c>
      <c r="F200" s="57" t="s">
        <v>404</v>
      </c>
      <c r="G200" s="56" t="s">
        <v>11</v>
      </c>
      <c r="H200" s="58">
        <f t="shared" si="9"/>
        <v>32.1</v>
      </c>
      <c r="I200" s="59">
        <f t="shared" si="10"/>
        <v>310734.75270633399</v>
      </c>
      <c r="J200" s="60">
        <v>0</v>
      </c>
      <c r="K200" s="9">
        <f t="shared" ref="K200:K263" si="12">I200*0.3%</f>
        <v>932.20425811900202</v>
      </c>
      <c r="L200" s="61"/>
      <c r="M200" s="9">
        <f t="shared" si="11"/>
        <v>932.20425811900202</v>
      </c>
    </row>
    <row r="201" spans="1:13" ht="45" x14ac:dyDescent="0.25">
      <c r="A201" s="56" t="s">
        <v>405</v>
      </c>
      <c r="B201" s="57">
        <v>57.5</v>
      </c>
      <c r="C201" s="57">
        <v>10</v>
      </c>
      <c r="D201" s="9">
        <v>556612.1</v>
      </c>
      <c r="E201" s="57" t="s">
        <v>16</v>
      </c>
      <c r="F201" s="57" t="s">
        <v>406</v>
      </c>
      <c r="G201" s="56" t="s">
        <v>11</v>
      </c>
      <c r="H201" s="58">
        <f t="shared" ref="H201:H264" si="13">(B201-20)</f>
        <v>37.5</v>
      </c>
      <c r="I201" s="59">
        <f t="shared" ref="I201:I264" si="14">D201/B201*H201</f>
        <v>363007.89130434778</v>
      </c>
      <c r="J201" s="60">
        <v>0</v>
      </c>
      <c r="K201" s="9">
        <f t="shared" si="12"/>
        <v>1089.0236739130435</v>
      </c>
      <c r="L201" s="61"/>
      <c r="M201" s="9">
        <f t="shared" ref="M201:M264" si="15">K201-L201</f>
        <v>1089.0236739130435</v>
      </c>
    </row>
    <row r="202" spans="1:13" ht="45" x14ac:dyDescent="0.25">
      <c r="A202" s="56" t="s">
        <v>407</v>
      </c>
      <c r="B202" s="57">
        <v>58.3</v>
      </c>
      <c r="C202" s="57" t="s">
        <v>9</v>
      </c>
      <c r="D202" s="9">
        <v>451042.61</v>
      </c>
      <c r="E202" s="57" t="s">
        <v>30</v>
      </c>
      <c r="F202" s="57" t="s">
        <v>408</v>
      </c>
      <c r="G202" s="56" t="s">
        <v>11</v>
      </c>
      <c r="H202" s="58">
        <f t="shared" si="13"/>
        <v>38.299999999999997</v>
      </c>
      <c r="I202" s="59">
        <f t="shared" si="14"/>
        <v>296311.01137221267</v>
      </c>
      <c r="J202" s="60">
        <v>0</v>
      </c>
      <c r="K202" s="9">
        <f t="shared" si="12"/>
        <v>888.93303411663805</v>
      </c>
      <c r="L202" s="61"/>
      <c r="M202" s="9">
        <f t="shared" si="15"/>
        <v>888.93303411663805</v>
      </c>
    </row>
    <row r="203" spans="1:13" ht="45" x14ac:dyDescent="0.25">
      <c r="A203" s="56" t="s">
        <v>409</v>
      </c>
      <c r="B203" s="57">
        <v>40.700000000000003</v>
      </c>
      <c r="C203" s="57" t="s">
        <v>9</v>
      </c>
      <c r="D203" s="9">
        <v>318665.53000000003</v>
      </c>
      <c r="E203" s="57" t="s">
        <v>13</v>
      </c>
      <c r="F203" s="57" t="s">
        <v>410</v>
      </c>
      <c r="G203" s="56" t="s">
        <v>11</v>
      </c>
      <c r="H203" s="58">
        <f t="shared" si="13"/>
        <v>20.700000000000003</v>
      </c>
      <c r="I203" s="59">
        <f t="shared" si="14"/>
        <v>162073.13196560199</v>
      </c>
      <c r="J203" s="60">
        <v>0</v>
      </c>
      <c r="K203" s="9">
        <f t="shared" si="12"/>
        <v>486.21939589680596</v>
      </c>
      <c r="L203" s="61"/>
      <c r="M203" s="9">
        <f t="shared" si="15"/>
        <v>486.21939589680596</v>
      </c>
    </row>
    <row r="204" spans="1:13" ht="45" x14ac:dyDescent="0.25">
      <c r="A204" s="56" t="s">
        <v>411</v>
      </c>
      <c r="B204" s="57">
        <v>50.9</v>
      </c>
      <c r="C204" s="57" t="s">
        <v>9</v>
      </c>
      <c r="D204" s="9">
        <v>335780.42</v>
      </c>
      <c r="E204" s="57" t="s">
        <v>16</v>
      </c>
      <c r="F204" s="57" t="s">
        <v>412</v>
      </c>
      <c r="G204" s="56" t="s">
        <v>11</v>
      </c>
      <c r="H204" s="58">
        <f t="shared" si="13"/>
        <v>30.9</v>
      </c>
      <c r="I204" s="59">
        <f t="shared" si="14"/>
        <v>203843.12333988212</v>
      </c>
      <c r="J204" s="60">
        <v>0</v>
      </c>
      <c r="K204" s="9">
        <f t="shared" si="12"/>
        <v>611.52937001964642</v>
      </c>
      <c r="L204" s="61"/>
      <c r="M204" s="9">
        <f t="shared" si="15"/>
        <v>611.52937001964642</v>
      </c>
    </row>
    <row r="205" spans="1:13" ht="45" x14ac:dyDescent="0.25">
      <c r="A205" s="56" t="s">
        <v>413</v>
      </c>
      <c r="B205" s="57">
        <v>24.6</v>
      </c>
      <c r="C205" s="57" t="s">
        <v>9</v>
      </c>
      <c r="D205" s="9">
        <v>162282.87</v>
      </c>
      <c r="E205" s="57" t="s">
        <v>16</v>
      </c>
      <c r="F205" s="57" t="s">
        <v>414</v>
      </c>
      <c r="G205" s="56" t="s">
        <v>11</v>
      </c>
      <c r="H205" s="58">
        <f t="shared" si="13"/>
        <v>4.6000000000000014</v>
      </c>
      <c r="I205" s="59">
        <f t="shared" si="14"/>
        <v>30345.577317073177</v>
      </c>
      <c r="J205" s="60">
        <v>0</v>
      </c>
      <c r="K205" s="9">
        <f t="shared" si="12"/>
        <v>91.036731951219537</v>
      </c>
      <c r="L205" s="61"/>
      <c r="M205" s="9">
        <f t="shared" si="15"/>
        <v>91.036731951219537</v>
      </c>
    </row>
    <row r="206" spans="1:13" ht="45" x14ac:dyDescent="0.25">
      <c r="A206" s="56" t="s">
        <v>415</v>
      </c>
      <c r="B206" s="57">
        <v>19.100000000000001</v>
      </c>
      <c r="C206" s="57" t="s">
        <v>9</v>
      </c>
      <c r="D206" s="9">
        <v>126000.12</v>
      </c>
      <c r="E206" s="57" t="s">
        <v>16</v>
      </c>
      <c r="F206" s="57" t="s">
        <v>416</v>
      </c>
      <c r="G206" s="56" t="s">
        <v>11</v>
      </c>
      <c r="H206" s="58"/>
      <c r="I206" s="59">
        <f t="shared" si="14"/>
        <v>0</v>
      </c>
      <c r="J206" s="60">
        <v>0</v>
      </c>
      <c r="K206" s="9">
        <f t="shared" si="12"/>
        <v>0</v>
      </c>
      <c r="L206" s="61"/>
      <c r="M206" s="9">
        <f t="shared" si="15"/>
        <v>0</v>
      </c>
    </row>
    <row r="207" spans="1:13" ht="45" x14ac:dyDescent="0.25">
      <c r="A207" s="56" t="s">
        <v>417</v>
      </c>
      <c r="B207" s="57">
        <v>30</v>
      </c>
      <c r="C207" s="57" t="s">
        <v>9</v>
      </c>
      <c r="D207" s="9">
        <v>197905.94</v>
      </c>
      <c r="E207" s="57" t="s">
        <v>16</v>
      </c>
      <c r="F207" s="57" t="s">
        <v>418</v>
      </c>
      <c r="G207" s="56" t="s">
        <v>11</v>
      </c>
      <c r="H207" s="58">
        <f t="shared" si="13"/>
        <v>10</v>
      </c>
      <c r="I207" s="59">
        <f t="shared" si="14"/>
        <v>65968.646666666667</v>
      </c>
      <c r="J207" s="60">
        <v>0</v>
      </c>
      <c r="K207" s="9">
        <f t="shared" si="12"/>
        <v>197.90594000000002</v>
      </c>
      <c r="L207" s="61"/>
      <c r="M207" s="9">
        <f t="shared" si="15"/>
        <v>197.90594000000002</v>
      </c>
    </row>
    <row r="208" spans="1:13" ht="45" x14ac:dyDescent="0.25">
      <c r="A208" s="56" t="s">
        <v>419</v>
      </c>
      <c r="B208" s="57">
        <v>50.2</v>
      </c>
      <c r="C208" s="57" t="s">
        <v>9</v>
      </c>
      <c r="D208" s="9">
        <v>331162.61</v>
      </c>
      <c r="E208" s="57" t="s">
        <v>16</v>
      </c>
      <c r="F208" s="57" t="s">
        <v>420</v>
      </c>
      <c r="G208" s="56" t="s">
        <v>11</v>
      </c>
      <c r="H208" s="58">
        <f t="shared" si="13"/>
        <v>30.200000000000003</v>
      </c>
      <c r="I208" s="59">
        <f t="shared" si="14"/>
        <v>199225.31517928289</v>
      </c>
      <c r="J208" s="60">
        <v>0</v>
      </c>
      <c r="K208" s="9">
        <f t="shared" si="12"/>
        <v>597.67594553784863</v>
      </c>
      <c r="L208" s="61"/>
      <c r="M208" s="9">
        <f t="shared" si="15"/>
        <v>597.67594553784863</v>
      </c>
    </row>
    <row r="209" spans="1:13" ht="45" x14ac:dyDescent="0.25">
      <c r="A209" s="56" t="s">
        <v>421</v>
      </c>
      <c r="B209" s="57">
        <v>47.5</v>
      </c>
      <c r="C209" s="57">
        <v>809088</v>
      </c>
      <c r="D209" s="9">
        <v>367487.55</v>
      </c>
      <c r="E209" s="57" t="s">
        <v>32</v>
      </c>
      <c r="F209" s="57" t="s">
        <v>422</v>
      </c>
      <c r="G209" s="56" t="s">
        <v>20</v>
      </c>
      <c r="H209" s="58">
        <f t="shared" si="13"/>
        <v>27.5</v>
      </c>
      <c r="I209" s="59">
        <f t="shared" si="14"/>
        <v>212755.95</v>
      </c>
      <c r="J209" s="60">
        <v>0</v>
      </c>
      <c r="K209" s="9">
        <f t="shared" si="12"/>
        <v>638.26785000000007</v>
      </c>
      <c r="L209" s="61"/>
      <c r="M209" s="9">
        <f t="shared" si="15"/>
        <v>638.26785000000007</v>
      </c>
    </row>
    <row r="210" spans="1:13" ht="45" x14ac:dyDescent="0.25">
      <c r="A210" s="56" t="s">
        <v>423</v>
      </c>
      <c r="B210" s="57">
        <v>42.4</v>
      </c>
      <c r="C210" s="57" t="s">
        <v>9</v>
      </c>
      <c r="D210" s="9">
        <v>279707.07</v>
      </c>
      <c r="E210" s="57" t="s">
        <v>16</v>
      </c>
      <c r="F210" s="57" t="s">
        <v>424</v>
      </c>
      <c r="G210" s="56" t="s">
        <v>11</v>
      </c>
      <c r="H210" s="58">
        <f t="shared" si="13"/>
        <v>22.4</v>
      </c>
      <c r="I210" s="59">
        <f t="shared" si="14"/>
        <v>147769.77283018868</v>
      </c>
      <c r="J210" s="60">
        <v>0</v>
      </c>
      <c r="K210" s="9">
        <f t="shared" si="12"/>
        <v>443.30931849056606</v>
      </c>
      <c r="L210" s="61"/>
      <c r="M210" s="9">
        <f t="shared" si="15"/>
        <v>443.30931849056606</v>
      </c>
    </row>
    <row r="211" spans="1:13" ht="45" x14ac:dyDescent="0.25">
      <c r="A211" s="56" t="s">
        <v>425</v>
      </c>
      <c r="B211" s="57">
        <v>53.2</v>
      </c>
      <c r="C211" s="57" t="s">
        <v>9</v>
      </c>
      <c r="D211" s="9">
        <v>569692.57999999996</v>
      </c>
      <c r="E211" s="57" t="s">
        <v>16</v>
      </c>
      <c r="F211" s="57" t="s">
        <v>426</v>
      </c>
      <c r="G211" s="56" t="s">
        <v>11</v>
      </c>
      <c r="H211" s="58">
        <f t="shared" si="13"/>
        <v>33.200000000000003</v>
      </c>
      <c r="I211" s="59">
        <f t="shared" si="14"/>
        <v>355522.43714285712</v>
      </c>
      <c r="J211" s="60">
        <v>0</v>
      </c>
      <c r="K211" s="9">
        <f t="shared" si="12"/>
        <v>1066.5673114285714</v>
      </c>
      <c r="L211" s="61"/>
      <c r="M211" s="9">
        <f t="shared" si="15"/>
        <v>1066.5673114285714</v>
      </c>
    </row>
    <row r="212" spans="1:13" ht="45" x14ac:dyDescent="0.25">
      <c r="A212" s="56" t="s">
        <v>427</v>
      </c>
      <c r="B212" s="57">
        <v>8.8000000000000007</v>
      </c>
      <c r="C212" s="57" t="s">
        <v>9</v>
      </c>
      <c r="D212" s="9">
        <v>68081.899999999994</v>
      </c>
      <c r="E212" s="57" t="s">
        <v>13</v>
      </c>
      <c r="F212" s="57" t="s">
        <v>428</v>
      </c>
      <c r="G212" s="56" t="s">
        <v>429</v>
      </c>
      <c r="H212" s="58"/>
      <c r="I212" s="59">
        <f t="shared" si="14"/>
        <v>0</v>
      </c>
      <c r="J212" s="60">
        <v>0</v>
      </c>
      <c r="K212" s="9">
        <f t="shared" si="12"/>
        <v>0</v>
      </c>
      <c r="L212" s="61"/>
      <c r="M212" s="9">
        <f t="shared" si="15"/>
        <v>0</v>
      </c>
    </row>
    <row r="213" spans="1:13" ht="45" x14ac:dyDescent="0.25">
      <c r="A213" s="56" t="s">
        <v>430</v>
      </c>
      <c r="B213" s="57">
        <v>54.7</v>
      </c>
      <c r="C213" s="57">
        <v>890232</v>
      </c>
      <c r="D213" s="9">
        <v>585755.34</v>
      </c>
      <c r="E213" s="57" t="s">
        <v>16</v>
      </c>
      <c r="F213" s="57" t="s">
        <v>431</v>
      </c>
      <c r="G213" s="56" t="s">
        <v>11</v>
      </c>
      <c r="H213" s="58">
        <f t="shared" si="13"/>
        <v>34.700000000000003</v>
      </c>
      <c r="I213" s="59">
        <f t="shared" si="14"/>
        <v>371585.19740402192</v>
      </c>
      <c r="J213" s="60">
        <v>0</v>
      </c>
      <c r="K213" s="9">
        <f t="shared" si="12"/>
        <v>1114.7555922120657</v>
      </c>
      <c r="L213" s="61"/>
      <c r="M213" s="9">
        <f t="shared" si="15"/>
        <v>1114.7555922120657</v>
      </c>
    </row>
    <row r="214" spans="1:13" ht="45" x14ac:dyDescent="0.25">
      <c r="A214" s="56" t="s">
        <v>432</v>
      </c>
      <c r="B214" s="57">
        <v>31.1</v>
      </c>
      <c r="C214" s="57">
        <v>363082</v>
      </c>
      <c r="D214" s="9">
        <v>315844.63</v>
      </c>
      <c r="E214" s="57" t="s">
        <v>16</v>
      </c>
      <c r="F214" s="57" t="s">
        <v>433</v>
      </c>
      <c r="G214" s="56" t="s">
        <v>11</v>
      </c>
      <c r="H214" s="58">
        <f t="shared" si="13"/>
        <v>11.100000000000001</v>
      </c>
      <c r="I214" s="59">
        <f t="shared" si="14"/>
        <v>112729.11231511255</v>
      </c>
      <c r="J214" s="60">
        <v>1</v>
      </c>
      <c r="K214" s="9">
        <f t="shared" si="12"/>
        <v>338.18733694533768</v>
      </c>
      <c r="L214" s="61">
        <f>K214</f>
        <v>338.18733694533768</v>
      </c>
      <c r="M214" s="9">
        <f t="shared" si="15"/>
        <v>0</v>
      </c>
    </row>
    <row r="215" spans="1:13" ht="45" x14ac:dyDescent="0.25">
      <c r="A215" s="56" t="s">
        <v>434</v>
      </c>
      <c r="B215" s="57">
        <v>41.8</v>
      </c>
      <c r="C215" s="57">
        <v>574457</v>
      </c>
      <c r="D215" s="9">
        <v>123052</v>
      </c>
      <c r="E215" s="57" t="s">
        <v>16</v>
      </c>
      <c r="F215" s="57" t="s">
        <v>435</v>
      </c>
      <c r="G215" s="56" t="s">
        <v>11</v>
      </c>
      <c r="H215" s="58">
        <f t="shared" si="13"/>
        <v>21.799999999999997</v>
      </c>
      <c r="I215" s="59">
        <f t="shared" si="14"/>
        <v>64175.444976076549</v>
      </c>
      <c r="J215" s="60">
        <v>0</v>
      </c>
      <c r="K215" s="9">
        <f t="shared" si="12"/>
        <v>192.52633492822966</v>
      </c>
      <c r="L215" s="61"/>
      <c r="M215" s="9">
        <f t="shared" si="15"/>
        <v>192.52633492822966</v>
      </c>
    </row>
    <row r="216" spans="1:13" ht="45" x14ac:dyDescent="0.25">
      <c r="A216" s="56" t="s">
        <v>436</v>
      </c>
      <c r="B216" s="57">
        <v>39.5</v>
      </c>
      <c r="C216" s="57" t="s">
        <v>9</v>
      </c>
      <c r="D216" s="9">
        <v>116281.29</v>
      </c>
      <c r="E216" s="57" t="s">
        <v>10</v>
      </c>
      <c r="F216" s="57" t="s">
        <v>437</v>
      </c>
      <c r="G216" s="56" t="s">
        <v>11</v>
      </c>
      <c r="H216" s="58">
        <f t="shared" si="13"/>
        <v>19.5</v>
      </c>
      <c r="I216" s="59">
        <f t="shared" si="14"/>
        <v>57404.68746835443</v>
      </c>
      <c r="J216" s="60">
        <v>0</v>
      </c>
      <c r="K216" s="9">
        <f t="shared" si="12"/>
        <v>172.21406240506329</v>
      </c>
      <c r="L216" s="61"/>
      <c r="M216" s="9">
        <f t="shared" si="15"/>
        <v>172.21406240506329</v>
      </c>
    </row>
    <row r="217" spans="1:13" ht="45" x14ac:dyDescent="0.25">
      <c r="A217" s="56" t="s">
        <v>438</v>
      </c>
      <c r="B217" s="57">
        <v>60.8</v>
      </c>
      <c r="C217" s="57">
        <v>379231</v>
      </c>
      <c r="D217" s="9">
        <v>470384.06</v>
      </c>
      <c r="E217" s="57" t="s">
        <v>32</v>
      </c>
      <c r="F217" s="57" t="s">
        <v>439</v>
      </c>
      <c r="G217" s="56" t="s">
        <v>20</v>
      </c>
      <c r="H217" s="58">
        <f t="shared" si="13"/>
        <v>40.799999999999997</v>
      </c>
      <c r="I217" s="59">
        <f t="shared" si="14"/>
        <v>315652.46131578943</v>
      </c>
      <c r="J217" s="60">
        <v>1</v>
      </c>
      <c r="K217" s="9">
        <f t="shared" si="12"/>
        <v>946.95738394736827</v>
      </c>
      <c r="L217" s="61">
        <f>K217</f>
        <v>946.95738394736827</v>
      </c>
      <c r="M217" s="9">
        <f t="shared" si="15"/>
        <v>0</v>
      </c>
    </row>
    <row r="218" spans="1:13" ht="45" x14ac:dyDescent="0.25">
      <c r="A218" s="56" t="s">
        <v>440</v>
      </c>
      <c r="B218" s="57">
        <v>30.4</v>
      </c>
      <c r="C218" s="57">
        <v>391481</v>
      </c>
      <c r="D218" s="9">
        <v>58157.919999999998</v>
      </c>
      <c r="E218" s="57" t="s">
        <v>16</v>
      </c>
      <c r="F218" s="57" t="s">
        <v>441</v>
      </c>
      <c r="G218" s="56" t="s">
        <v>20</v>
      </c>
      <c r="H218" s="58">
        <f t="shared" si="13"/>
        <v>10.399999999999999</v>
      </c>
      <c r="I218" s="59">
        <f t="shared" si="14"/>
        <v>19896.130526315788</v>
      </c>
      <c r="J218" s="60">
        <v>0</v>
      </c>
      <c r="K218" s="9">
        <f t="shared" si="12"/>
        <v>59.688391578947368</v>
      </c>
      <c r="L218" s="61"/>
      <c r="M218" s="9">
        <f t="shared" si="15"/>
        <v>59.688391578947368</v>
      </c>
    </row>
    <row r="219" spans="1:13" ht="45" x14ac:dyDescent="0.25">
      <c r="A219" s="56" t="s">
        <v>442</v>
      </c>
      <c r="B219" s="57">
        <v>69.5</v>
      </c>
      <c r="C219" s="57" t="s">
        <v>9</v>
      </c>
      <c r="D219" s="9">
        <v>537692.31000000006</v>
      </c>
      <c r="E219" s="57" t="s">
        <v>32</v>
      </c>
      <c r="F219" s="57" t="s">
        <v>443</v>
      </c>
      <c r="G219" s="56" t="s">
        <v>11</v>
      </c>
      <c r="H219" s="58">
        <f t="shared" si="13"/>
        <v>49.5</v>
      </c>
      <c r="I219" s="59">
        <f t="shared" si="14"/>
        <v>382960.71</v>
      </c>
      <c r="J219" s="60">
        <v>0</v>
      </c>
      <c r="K219" s="9">
        <f t="shared" si="12"/>
        <v>1148.8821300000002</v>
      </c>
      <c r="L219" s="61"/>
      <c r="M219" s="9">
        <f t="shared" si="15"/>
        <v>1148.8821300000002</v>
      </c>
    </row>
    <row r="220" spans="1:13" ht="45" x14ac:dyDescent="0.25">
      <c r="A220" s="56" t="s">
        <v>444</v>
      </c>
      <c r="B220" s="57">
        <v>53.4</v>
      </c>
      <c r="C220" s="57" t="s">
        <v>9</v>
      </c>
      <c r="D220" s="9">
        <v>516923.24</v>
      </c>
      <c r="E220" s="57" t="s">
        <v>16</v>
      </c>
      <c r="F220" s="57" t="s">
        <v>445</v>
      </c>
      <c r="G220" s="56" t="s">
        <v>11</v>
      </c>
      <c r="H220" s="58">
        <f t="shared" si="13"/>
        <v>33.4</v>
      </c>
      <c r="I220" s="59">
        <f t="shared" si="14"/>
        <v>323319.03026217228</v>
      </c>
      <c r="J220" s="60">
        <v>0</v>
      </c>
      <c r="K220" s="9">
        <f t="shared" si="12"/>
        <v>969.95709078651691</v>
      </c>
      <c r="L220" s="61"/>
      <c r="M220" s="9">
        <f t="shared" si="15"/>
        <v>969.95709078651691</v>
      </c>
    </row>
    <row r="221" spans="1:13" ht="45" x14ac:dyDescent="0.25">
      <c r="A221" s="56" t="s">
        <v>446</v>
      </c>
      <c r="B221" s="57">
        <v>67.900000000000006</v>
      </c>
      <c r="C221" s="57" t="s">
        <v>9</v>
      </c>
      <c r="D221" s="9">
        <v>755813.29</v>
      </c>
      <c r="E221" s="57" t="s">
        <v>16</v>
      </c>
      <c r="F221" s="57" t="s">
        <v>447</v>
      </c>
      <c r="G221" s="56" t="s">
        <v>11</v>
      </c>
      <c r="H221" s="58">
        <f t="shared" si="13"/>
        <v>47.900000000000006</v>
      </c>
      <c r="I221" s="59">
        <f t="shared" si="14"/>
        <v>533187.87321060384</v>
      </c>
      <c r="J221" s="60">
        <v>0</v>
      </c>
      <c r="K221" s="9">
        <f t="shared" si="12"/>
        <v>1599.5636196318114</v>
      </c>
      <c r="L221" s="61"/>
      <c r="M221" s="9">
        <f t="shared" si="15"/>
        <v>1599.5636196318114</v>
      </c>
    </row>
    <row r="222" spans="1:13" ht="45" x14ac:dyDescent="0.25">
      <c r="A222" s="56" t="s">
        <v>448</v>
      </c>
      <c r="B222" s="57">
        <v>54</v>
      </c>
      <c r="C222" s="57" t="s">
        <v>9</v>
      </c>
      <c r="D222" s="9">
        <v>601088.63</v>
      </c>
      <c r="E222" s="57" t="s">
        <v>16</v>
      </c>
      <c r="F222" s="57" t="s">
        <v>449</v>
      </c>
      <c r="G222" s="56" t="s">
        <v>11</v>
      </c>
      <c r="H222" s="58">
        <f t="shared" si="13"/>
        <v>34</v>
      </c>
      <c r="I222" s="59">
        <f t="shared" si="14"/>
        <v>378463.2114814815</v>
      </c>
      <c r="J222" s="60">
        <v>0</v>
      </c>
      <c r="K222" s="9">
        <f t="shared" si="12"/>
        <v>1135.3896344444445</v>
      </c>
      <c r="L222" s="61"/>
      <c r="M222" s="9">
        <f t="shared" si="15"/>
        <v>1135.3896344444445</v>
      </c>
    </row>
    <row r="223" spans="1:13" ht="45" x14ac:dyDescent="0.25">
      <c r="A223" s="56" t="s">
        <v>450</v>
      </c>
      <c r="B223" s="57">
        <v>41.2</v>
      </c>
      <c r="C223" s="57">
        <v>647499</v>
      </c>
      <c r="D223" s="9">
        <v>121258.94</v>
      </c>
      <c r="E223" s="57" t="s">
        <v>16</v>
      </c>
      <c r="F223" s="57" t="s">
        <v>451</v>
      </c>
      <c r="G223" s="56" t="s">
        <v>11</v>
      </c>
      <c r="H223" s="58">
        <f t="shared" si="13"/>
        <v>21.200000000000003</v>
      </c>
      <c r="I223" s="59">
        <f t="shared" si="14"/>
        <v>62395.376893203887</v>
      </c>
      <c r="J223" s="60">
        <v>0</v>
      </c>
      <c r="K223" s="9">
        <f t="shared" si="12"/>
        <v>187.18613067961167</v>
      </c>
      <c r="L223" s="61"/>
      <c r="M223" s="9">
        <f t="shared" si="15"/>
        <v>187.18613067961167</v>
      </c>
    </row>
    <row r="224" spans="1:13" ht="45" x14ac:dyDescent="0.25">
      <c r="A224" s="56" t="s">
        <v>452</v>
      </c>
      <c r="B224" s="57">
        <v>54.8</v>
      </c>
      <c r="C224" s="57" t="s">
        <v>9</v>
      </c>
      <c r="D224" s="9">
        <v>497518.45</v>
      </c>
      <c r="E224" s="57" t="s">
        <v>16</v>
      </c>
      <c r="F224" s="57" t="s">
        <v>453</v>
      </c>
      <c r="G224" s="56" t="s">
        <v>11</v>
      </c>
      <c r="H224" s="58">
        <f t="shared" si="13"/>
        <v>34.799999999999997</v>
      </c>
      <c r="I224" s="59">
        <f t="shared" si="14"/>
        <v>315942.37335766427</v>
      </c>
      <c r="J224" s="60">
        <v>0</v>
      </c>
      <c r="K224" s="9">
        <f t="shared" si="12"/>
        <v>947.82712007299278</v>
      </c>
      <c r="L224" s="61"/>
      <c r="M224" s="9">
        <f t="shared" si="15"/>
        <v>947.82712007299278</v>
      </c>
    </row>
    <row r="225" spans="1:13" ht="45" x14ac:dyDescent="0.25">
      <c r="A225" s="56" t="s">
        <v>454</v>
      </c>
      <c r="B225" s="57">
        <v>41.8</v>
      </c>
      <c r="C225" s="57" t="s">
        <v>9</v>
      </c>
      <c r="D225" s="9">
        <v>348706.05</v>
      </c>
      <c r="E225" s="57" t="s">
        <v>13</v>
      </c>
      <c r="F225" s="57" t="s">
        <v>455</v>
      </c>
      <c r="G225" s="56" t="s">
        <v>11</v>
      </c>
      <c r="H225" s="58">
        <f t="shared" si="13"/>
        <v>21.799999999999997</v>
      </c>
      <c r="I225" s="59">
        <f t="shared" si="14"/>
        <v>181861.05</v>
      </c>
      <c r="J225" s="60">
        <v>0</v>
      </c>
      <c r="K225" s="9">
        <f t="shared" si="12"/>
        <v>545.58314999999993</v>
      </c>
      <c r="L225" s="61"/>
      <c r="M225" s="9">
        <f t="shared" si="15"/>
        <v>545.58314999999993</v>
      </c>
    </row>
    <row r="226" spans="1:13" ht="45" x14ac:dyDescent="0.25">
      <c r="A226" s="56" t="s">
        <v>456</v>
      </c>
      <c r="B226" s="57">
        <v>37.799999999999997</v>
      </c>
      <c r="C226" s="57" t="s">
        <v>9</v>
      </c>
      <c r="D226" s="9">
        <v>144763.32</v>
      </c>
      <c r="E226" s="57" t="s">
        <v>16</v>
      </c>
      <c r="F226" s="57" t="s">
        <v>457</v>
      </c>
      <c r="G226" s="56" t="s">
        <v>11</v>
      </c>
      <c r="H226" s="58">
        <f t="shared" si="13"/>
        <v>17.799999999999997</v>
      </c>
      <c r="I226" s="59">
        <f t="shared" si="14"/>
        <v>68168.970793650791</v>
      </c>
      <c r="J226" s="60">
        <v>0</v>
      </c>
      <c r="K226" s="9">
        <f t="shared" si="12"/>
        <v>204.50691238095237</v>
      </c>
      <c r="L226" s="61"/>
      <c r="M226" s="9">
        <f t="shared" si="15"/>
        <v>204.50691238095237</v>
      </c>
    </row>
    <row r="227" spans="1:13" ht="45" x14ac:dyDescent="0.25">
      <c r="A227" s="56" t="s">
        <v>458</v>
      </c>
      <c r="B227" s="57">
        <v>40.799999999999997</v>
      </c>
      <c r="C227" s="57">
        <v>415972</v>
      </c>
      <c r="D227" s="9">
        <v>269152.08</v>
      </c>
      <c r="E227" s="57" t="s">
        <v>16</v>
      </c>
      <c r="F227" s="57" t="s">
        <v>459</v>
      </c>
      <c r="G227" s="56" t="s">
        <v>20</v>
      </c>
      <c r="H227" s="58">
        <f t="shared" si="13"/>
        <v>20.799999999999997</v>
      </c>
      <c r="I227" s="59">
        <f t="shared" si="14"/>
        <v>137214.78588235294</v>
      </c>
      <c r="J227" s="60">
        <v>0</v>
      </c>
      <c r="K227" s="9">
        <f t="shared" si="12"/>
        <v>411.64435764705883</v>
      </c>
      <c r="L227" s="61"/>
      <c r="M227" s="9">
        <f t="shared" si="15"/>
        <v>411.64435764705883</v>
      </c>
    </row>
    <row r="228" spans="1:13" ht="45" x14ac:dyDescent="0.25">
      <c r="A228" s="56" t="s">
        <v>460</v>
      </c>
      <c r="B228" s="57">
        <v>55.2</v>
      </c>
      <c r="C228" s="57">
        <v>818588</v>
      </c>
      <c r="D228" s="9">
        <v>427059.22</v>
      </c>
      <c r="E228" s="57" t="s">
        <v>32</v>
      </c>
      <c r="F228" s="57" t="s">
        <v>461</v>
      </c>
      <c r="G228" s="56" t="s">
        <v>11</v>
      </c>
      <c r="H228" s="58">
        <f t="shared" si="13"/>
        <v>35.200000000000003</v>
      </c>
      <c r="I228" s="59">
        <f t="shared" si="14"/>
        <v>272327.61855072464</v>
      </c>
      <c r="J228" s="60">
        <v>0</v>
      </c>
      <c r="K228" s="9">
        <f t="shared" si="12"/>
        <v>816.98285565217395</v>
      </c>
      <c r="L228" s="61"/>
      <c r="M228" s="9">
        <f t="shared" si="15"/>
        <v>816.98285565217395</v>
      </c>
    </row>
    <row r="229" spans="1:13" ht="45" x14ac:dyDescent="0.25">
      <c r="A229" s="56" t="s">
        <v>462</v>
      </c>
      <c r="B229" s="57">
        <v>44.3</v>
      </c>
      <c r="C229" s="57" t="s">
        <v>9</v>
      </c>
      <c r="D229" s="9">
        <v>572279.64</v>
      </c>
      <c r="E229" s="57" t="s">
        <v>16</v>
      </c>
      <c r="F229" s="57" t="s">
        <v>463</v>
      </c>
      <c r="G229" s="56" t="s">
        <v>20</v>
      </c>
      <c r="H229" s="58">
        <f t="shared" si="13"/>
        <v>24.299999999999997</v>
      </c>
      <c r="I229" s="59">
        <f t="shared" si="14"/>
        <v>313914.11404063203</v>
      </c>
      <c r="J229" s="60">
        <v>0</v>
      </c>
      <c r="K229" s="9">
        <f t="shared" si="12"/>
        <v>941.74234212189617</v>
      </c>
      <c r="L229" s="61"/>
      <c r="M229" s="9">
        <f t="shared" si="15"/>
        <v>941.74234212189617</v>
      </c>
    </row>
    <row r="230" spans="1:13" ht="30" x14ac:dyDescent="0.25">
      <c r="A230" s="56" t="s">
        <v>464</v>
      </c>
      <c r="B230" s="57">
        <v>33.4</v>
      </c>
      <c r="C230" s="57" t="s">
        <v>9</v>
      </c>
      <c r="D230" s="9">
        <v>258401.77</v>
      </c>
      <c r="E230" s="57" t="s">
        <v>32</v>
      </c>
      <c r="F230" s="57" t="s">
        <v>465</v>
      </c>
      <c r="G230" s="56" t="s">
        <v>11</v>
      </c>
      <c r="H230" s="58">
        <f t="shared" si="13"/>
        <v>13.399999999999999</v>
      </c>
      <c r="I230" s="59">
        <f t="shared" si="14"/>
        <v>103670.17119760478</v>
      </c>
      <c r="J230" s="60">
        <v>0</v>
      </c>
      <c r="K230" s="9">
        <f t="shared" si="12"/>
        <v>311.01051359281433</v>
      </c>
      <c r="L230" s="61"/>
      <c r="M230" s="9">
        <f t="shared" si="15"/>
        <v>311.01051359281433</v>
      </c>
    </row>
    <row r="231" spans="1:13" ht="30" x14ac:dyDescent="0.25">
      <c r="A231" s="56" t="s">
        <v>466</v>
      </c>
      <c r="B231" s="57">
        <v>42.8</v>
      </c>
      <c r="C231" s="57">
        <v>820044.45</v>
      </c>
      <c r="D231" s="9">
        <v>331125.62</v>
      </c>
      <c r="E231" s="57" t="s">
        <v>10</v>
      </c>
      <c r="F231" s="57" t="s">
        <v>467</v>
      </c>
      <c r="G231" s="56" t="s">
        <v>11</v>
      </c>
      <c r="H231" s="58">
        <f t="shared" si="13"/>
        <v>22.799999999999997</v>
      </c>
      <c r="I231" s="59">
        <f t="shared" si="14"/>
        <v>176394.02186915887</v>
      </c>
      <c r="J231" s="60">
        <v>0</v>
      </c>
      <c r="K231" s="9">
        <f t="shared" si="12"/>
        <v>529.1820656074766</v>
      </c>
      <c r="L231" s="61"/>
      <c r="M231" s="9">
        <f t="shared" si="15"/>
        <v>529.1820656074766</v>
      </c>
    </row>
    <row r="232" spans="1:13" ht="30" x14ac:dyDescent="0.25">
      <c r="A232" s="56" t="s">
        <v>468</v>
      </c>
      <c r="B232" s="57">
        <v>74.2</v>
      </c>
      <c r="C232" s="57" t="s">
        <v>9</v>
      </c>
      <c r="D232" s="9">
        <v>270105.3</v>
      </c>
      <c r="E232" s="57" t="s">
        <v>32</v>
      </c>
      <c r="F232" s="57" t="s">
        <v>469</v>
      </c>
      <c r="G232" s="56" t="s">
        <v>20</v>
      </c>
      <c r="H232" s="58">
        <f t="shared" si="13"/>
        <v>54.2</v>
      </c>
      <c r="I232" s="59">
        <f t="shared" si="14"/>
        <v>197300.63692722371</v>
      </c>
      <c r="J232" s="60">
        <v>0</v>
      </c>
      <c r="K232" s="9">
        <f t="shared" si="12"/>
        <v>591.90191078167118</v>
      </c>
      <c r="L232" s="61"/>
      <c r="M232" s="9">
        <f t="shared" si="15"/>
        <v>591.90191078167118</v>
      </c>
    </row>
    <row r="233" spans="1:13" ht="30" x14ac:dyDescent="0.25">
      <c r="A233" s="56" t="s">
        <v>470</v>
      </c>
      <c r="B233" s="57">
        <v>40.299999999999997</v>
      </c>
      <c r="C233" s="57">
        <v>1269363</v>
      </c>
      <c r="D233" s="9">
        <v>693826.97</v>
      </c>
      <c r="E233" s="57" t="s">
        <v>30</v>
      </c>
      <c r="F233" s="57" t="s">
        <v>471</v>
      </c>
      <c r="G233" s="56" t="s">
        <v>20</v>
      </c>
      <c r="H233" s="58">
        <f t="shared" si="13"/>
        <v>20.299999999999997</v>
      </c>
      <c r="I233" s="59">
        <f t="shared" si="14"/>
        <v>349495.96751861036</v>
      </c>
      <c r="J233" s="60">
        <v>0</v>
      </c>
      <c r="K233" s="9">
        <f t="shared" si="12"/>
        <v>1048.4879025558312</v>
      </c>
      <c r="L233" s="61"/>
      <c r="M233" s="9">
        <f t="shared" si="15"/>
        <v>1048.4879025558312</v>
      </c>
    </row>
    <row r="234" spans="1:13" ht="30" x14ac:dyDescent="0.25">
      <c r="A234" s="56" t="s">
        <v>472</v>
      </c>
      <c r="B234" s="57">
        <v>54.8</v>
      </c>
      <c r="C234" s="57" t="s">
        <v>9</v>
      </c>
      <c r="D234" s="9">
        <v>157823.70000000001</v>
      </c>
      <c r="E234" s="57" t="s">
        <v>16</v>
      </c>
      <c r="F234" s="57" t="s">
        <v>473</v>
      </c>
      <c r="G234" s="56" t="s">
        <v>11</v>
      </c>
      <c r="H234" s="58">
        <f t="shared" si="13"/>
        <v>34.799999999999997</v>
      </c>
      <c r="I234" s="59">
        <f t="shared" si="14"/>
        <v>100223.8094890511</v>
      </c>
      <c r="J234" s="60">
        <v>0</v>
      </c>
      <c r="K234" s="9">
        <f t="shared" si="12"/>
        <v>300.67142846715331</v>
      </c>
      <c r="L234" s="61"/>
      <c r="M234" s="9">
        <f t="shared" si="15"/>
        <v>300.67142846715331</v>
      </c>
    </row>
    <row r="235" spans="1:13" ht="30" x14ac:dyDescent="0.25">
      <c r="A235" s="56" t="s">
        <v>474</v>
      </c>
      <c r="B235" s="57">
        <v>50</v>
      </c>
      <c r="C235" s="57" t="s">
        <v>9</v>
      </c>
      <c r="D235" s="9">
        <v>386829</v>
      </c>
      <c r="E235" s="57" t="s">
        <v>32</v>
      </c>
      <c r="F235" s="57" t="s">
        <v>475</v>
      </c>
      <c r="G235" s="56" t="s">
        <v>11</v>
      </c>
      <c r="H235" s="58">
        <f t="shared" si="13"/>
        <v>30</v>
      </c>
      <c r="I235" s="59">
        <f t="shared" si="14"/>
        <v>232097.4</v>
      </c>
      <c r="J235" s="60">
        <v>0</v>
      </c>
      <c r="K235" s="9">
        <f t="shared" si="12"/>
        <v>696.29219999999998</v>
      </c>
      <c r="L235" s="61"/>
      <c r="M235" s="9">
        <f t="shared" si="15"/>
        <v>696.29219999999998</v>
      </c>
    </row>
    <row r="236" spans="1:13" ht="30" x14ac:dyDescent="0.25">
      <c r="A236" s="56" t="s">
        <v>476</v>
      </c>
      <c r="B236" s="57">
        <v>70.8</v>
      </c>
      <c r="C236" s="57" t="s">
        <v>9</v>
      </c>
      <c r="D236" s="9">
        <v>547749.86</v>
      </c>
      <c r="E236" s="57" t="s">
        <v>32</v>
      </c>
      <c r="F236" s="57" t="s">
        <v>477</v>
      </c>
      <c r="G236" s="56" t="s">
        <v>11</v>
      </c>
      <c r="H236" s="58">
        <f t="shared" si="13"/>
        <v>50.8</v>
      </c>
      <c r="I236" s="59">
        <f t="shared" si="14"/>
        <v>393018.26112994348</v>
      </c>
      <c r="J236" s="60">
        <v>0</v>
      </c>
      <c r="K236" s="9">
        <f t="shared" si="12"/>
        <v>1179.0547833898304</v>
      </c>
      <c r="L236" s="61"/>
      <c r="M236" s="9">
        <f t="shared" si="15"/>
        <v>1179.0547833898304</v>
      </c>
    </row>
    <row r="237" spans="1:13" ht="30" x14ac:dyDescent="0.25">
      <c r="A237" s="56" t="s">
        <v>478</v>
      </c>
      <c r="B237" s="57">
        <v>47</v>
      </c>
      <c r="C237" s="57" t="s">
        <v>9</v>
      </c>
      <c r="D237" s="9">
        <v>523169.73</v>
      </c>
      <c r="E237" s="57" t="s">
        <v>16</v>
      </c>
      <c r="F237" s="57" t="s">
        <v>479</v>
      </c>
      <c r="G237" s="56" t="s">
        <v>11</v>
      </c>
      <c r="H237" s="58">
        <f t="shared" si="13"/>
        <v>27</v>
      </c>
      <c r="I237" s="59">
        <f t="shared" si="14"/>
        <v>300544.31297872338</v>
      </c>
      <c r="J237" s="60">
        <v>0</v>
      </c>
      <c r="K237" s="9">
        <f t="shared" si="12"/>
        <v>901.63293893617015</v>
      </c>
      <c r="L237" s="61"/>
      <c r="M237" s="9">
        <f t="shared" si="15"/>
        <v>901.63293893617015</v>
      </c>
    </row>
    <row r="238" spans="1:13" ht="60" x14ac:dyDescent="0.25">
      <c r="A238" s="56" t="s">
        <v>480</v>
      </c>
      <c r="B238" s="57">
        <v>36.6</v>
      </c>
      <c r="C238" s="57">
        <v>536186</v>
      </c>
      <c r="D238" s="9">
        <v>283158.83</v>
      </c>
      <c r="E238" s="57" t="s">
        <v>30</v>
      </c>
      <c r="F238" s="57" t="s">
        <v>481</v>
      </c>
      <c r="G238" s="56" t="s">
        <v>20</v>
      </c>
      <c r="H238" s="58">
        <f t="shared" si="13"/>
        <v>16.600000000000001</v>
      </c>
      <c r="I238" s="59">
        <f t="shared" si="14"/>
        <v>128427.22890710384</v>
      </c>
      <c r="J238" s="60">
        <v>0</v>
      </c>
      <c r="K238" s="9">
        <f t="shared" si="12"/>
        <v>385.28168672131153</v>
      </c>
      <c r="L238" s="61"/>
      <c r="M238" s="9">
        <f t="shared" si="15"/>
        <v>385.28168672131153</v>
      </c>
    </row>
    <row r="239" spans="1:13" ht="45" x14ac:dyDescent="0.25">
      <c r="A239" s="56" t="s">
        <v>483</v>
      </c>
      <c r="B239" s="57">
        <v>40.799999999999997</v>
      </c>
      <c r="C239" s="57">
        <v>457302.06</v>
      </c>
      <c r="D239" s="9">
        <v>269152.08</v>
      </c>
      <c r="E239" s="57" t="s">
        <v>16</v>
      </c>
      <c r="F239" s="57" t="s">
        <v>484</v>
      </c>
      <c r="G239" s="56" t="s">
        <v>11</v>
      </c>
      <c r="H239" s="58">
        <f t="shared" si="13"/>
        <v>20.799999999999997</v>
      </c>
      <c r="I239" s="59">
        <f t="shared" si="14"/>
        <v>137214.78588235294</v>
      </c>
      <c r="J239" s="60">
        <v>0</v>
      </c>
      <c r="K239" s="9">
        <f t="shared" si="12"/>
        <v>411.64435764705883</v>
      </c>
      <c r="L239" s="61"/>
      <c r="M239" s="9">
        <f t="shared" si="15"/>
        <v>411.64435764705883</v>
      </c>
    </row>
    <row r="240" spans="1:13" ht="45" x14ac:dyDescent="0.25">
      <c r="A240" s="56" t="s">
        <v>485</v>
      </c>
      <c r="B240" s="57">
        <v>34.9</v>
      </c>
      <c r="C240" s="57">
        <v>517549</v>
      </c>
      <c r="D240" s="9">
        <v>270006.64</v>
      </c>
      <c r="E240" s="57" t="s">
        <v>30</v>
      </c>
      <c r="F240" s="57" t="s">
        <v>486</v>
      </c>
      <c r="G240" s="56" t="s">
        <v>11</v>
      </c>
      <c r="H240" s="58">
        <f t="shared" si="13"/>
        <v>14.899999999999999</v>
      </c>
      <c r="I240" s="59">
        <f t="shared" si="14"/>
        <v>115275.04114613181</v>
      </c>
      <c r="J240" s="60">
        <v>1</v>
      </c>
      <c r="K240" s="9">
        <f t="shared" si="12"/>
        <v>345.82512343839545</v>
      </c>
      <c r="L240" s="61"/>
      <c r="M240" s="9">
        <f t="shared" si="15"/>
        <v>345.82512343839545</v>
      </c>
    </row>
    <row r="241" spans="1:13" ht="45" x14ac:dyDescent="0.25">
      <c r="A241" s="56" t="s">
        <v>487</v>
      </c>
      <c r="B241" s="57">
        <v>52.4</v>
      </c>
      <c r="C241" s="57">
        <v>777065</v>
      </c>
      <c r="D241" s="9">
        <v>405396.79</v>
      </c>
      <c r="E241" s="57" t="s">
        <v>30</v>
      </c>
      <c r="F241" s="57" t="s">
        <v>488</v>
      </c>
      <c r="G241" s="56" t="s">
        <v>11</v>
      </c>
      <c r="H241" s="58">
        <f t="shared" si="13"/>
        <v>32.4</v>
      </c>
      <c r="I241" s="59">
        <f t="shared" si="14"/>
        <v>250665.19076335875</v>
      </c>
      <c r="J241" s="60">
        <v>0</v>
      </c>
      <c r="K241" s="9">
        <f t="shared" si="12"/>
        <v>751.99557229007632</v>
      </c>
      <c r="L241" s="61"/>
      <c r="M241" s="9">
        <f t="shared" si="15"/>
        <v>751.99557229007632</v>
      </c>
    </row>
    <row r="242" spans="1:13" ht="45" x14ac:dyDescent="0.25">
      <c r="A242" s="56" t="s">
        <v>489</v>
      </c>
      <c r="B242" s="57">
        <v>45.1</v>
      </c>
      <c r="C242" s="57">
        <v>654922.74</v>
      </c>
      <c r="D242" s="9">
        <v>297518.59999999998</v>
      </c>
      <c r="E242" s="57" t="s">
        <v>32</v>
      </c>
      <c r="F242" s="57" t="s">
        <v>490</v>
      </c>
      <c r="G242" s="56" t="s">
        <v>11</v>
      </c>
      <c r="H242" s="58">
        <f t="shared" si="13"/>
        <v>25.1</v>
      </c>
      <c r="I242" s="59">
        <f t="shared" si="14"/>
        <v>165581.30509977826</v>
      </c>
      <c r="J242" s="60">
        <v>0</v>
      </c>
      <c r="K242" s="9">
        <f t="shared" si="12"/>
        <v>496.74391529933479</v>
      </c>
      <c r="L242" s="61"/>
      <c r="M242" s="9">
        <f t="shared" si="15"/>
        <v>496.74391529933479</v>
      </c>
    </row>
    <row r="243" spans="1:13" ht="45" x14ac:dyDescent="0.25">
      <c r="A243" s="56" t="s">
        <v>491</v>
      </c>
      <c r="B243" s="57">
        <v>40.700000000000003</v>
      </c>
      <c r="C243" s="57">
        <v>542606.5</v>
      </c>
      <c r="D243" s="9">
        <v>268492.40000000002</v>
      </c>
      <c r="E243" s="57" t="s">
        <v>16</v>
      </c>
      <c r="F243" s="57" t="s">
        <v>492</v>
      </c>
      <c r="G243" s="56" t="s">
        <v>11</v>
      </c>
      <c r="H243" s="58">
        <f t="shared" si="13"/>
        <v>20.700000000000003</v>
      </c>
      <c r="I243" s="59">
        <f t="shared" si="14"/>
        <v>136555.10270270272</v>
      </c>
      <c r="J243" s="60">
        <v>0</v>
      </c>
      <c r="K243" s="9">
        <f t="shared" si="12"/>
        <v>409.66530810810815</v>
      </c>
      <c r="L243" s="61"/>
      <c r="M243" s="9">
        <f t="shared" si="15"/>
        <v>409.66530810810815</v>
      </c>
    </row>
    <row r="244" spans="1:13" ht="45" x14ac:dyDescent="0.25">
      <c r="A244" s="56" t="s">
        <v>493</v>
      </c>
      <c r="B244" s="57">
        <v>57.1</v>
      </c>
      <c r="C244" s="57">
        <v>827406.92</v>
      </c>
      <c r="D244" s="9">
        <v>376680.98</v>
      </c>
      <c r="E244" s="57" t="s">
        <v>16</v>
      </c>
      <c r="F244" s="57" t="s">
        <v>494</v>
      </c>
      <c r="G244" s="56" t="s">
        <v>11</v>
      </c>
      <c r="H244" s="58">
        <f t="shared" si="13"/>
        <v>37.1</v>
      </c>
      <c r="I244" s="59">
        <f t="shared" si="14"/>
        <v>244743.68402802103</v>
      </c>
      <c r="J244" s="60">
        <v>0</v>
      </c>
      <c r="K244" s="9">
        <f t="shared" si="12"/>
        <v>734.23105208406309</v>
      </c>
      <c r="L244" s="61"/>
      <c r="M244" s="9">
        <f t="shared" si="15"/>
        <v>734.23105208406309</v>
      </c>
    </row>
    <row r="245" spans="1:13" ht="45" x14ac:dyDescent="0.25">
      <c r="A245" s="56" t="s">
        <v>495</v>
      </c>
      <c r="B245" s="57">
        <v>28.7</v>
      </c>
      <c r="C245" s="57">
        <v>342614.62</v>
      </c>
      <c r="D245" s="9">
        <v>54905.67</v>
      </c>
      <c r="E245" s="57" t="s">
        <v>16</v>
      </c>
      <c r="F245" s="57" t="s">
        <v>496</v>
      </c>
      <c r="G245" s="56" t="s">
        <v>20</v>
      </c>
      <c r="H245" s="58">
        <f t="shared" si="13"/>
        <v>8.6999999999999993</v>
      </c>
      <c r="I245" s="59">
        <f t="shared" si="14"/>
        <v>16643.879059233448</v>
      </c>
      <c r="J245" s="60">
        <v>0</v>
      </c>
      <c r="K245" s="9">
        <f t="shared" si="12"/>
        <v>49.931637177700345</v>
      </c>
      <c r="L245" s="61"/>
      <c r="M245" s="9">
        <f t="shared" si="15"/>
        <v>49.931637177700345</v>
      </c>
    </row>
    <row r="246" spans="1:13" ht="45" x14ac:dyDescent="0.25">
      <c r="A246" s="56" t="s">
        <v>497</v>
      </c>
      <c r="B246" s="57">
        <v>31.3</v>
      </c>
      <c r="C246" s="57">
        <v>361715.08</v>
      </c>
      <c r="D246" s="9">
        <v>59879.72</v>
      </c>
      <c r="E246" s="57" t="s">
        <v>32</v>
      </c>
      <c r="F246" s="57" t="s">
        <v>498</v>
      </c>
      <c r="G246" s="56" t="s">
        <v>11</v>
      </c>
      <c r="H246" s="58">
        <f t="shared" si="13"/>
        <v>11.3</v>
      </c>
      <c r="I246" s="59">
        <f t="shared" si="14"/>
        <v>21617.918083067096</v>
      </c>
      <c r="J246" s="60">
        <v>1</v>
      </c>
      <c r="K246" s="9">
        <f t="shared" si="12"/>
        <v>64.853754249201288</v>
      </c>
      <c r="L246" s="61"/>
      <c r="M246" s="9">
        <f t="shared" si="15"/>
        <v>64.853754249201288</v>
      </c>
    </row>
    <row r="247" spans="1:13" ht="45" x14ac:dyDescent="0.25">
      <c r="A247" s="56" t="s">
        <v>499</v>
      </c>
      <c r="B247" s="57">
        <v>44.2</v>
      </c>
      <c r="C247" s="57">
        <v>812088.7</v>
      </c>
      <c r="D247" s="9">
        <v>427865.3</v>
      </c>
      <c r="E247" s="57" t="s">
        <v>16</v>
      </c>
      <c r="F247" s="57" t="s">
        <v>500</v>
      </c>
      <c r="G247" s="56" t="s">
        <v>20</v>
      </c>
      <c r="H247" s="58">
        <f t="shared" si="13"/>
        <v>24.200000000000003</v>
      </c>
      <c r="I247" s="59">
        <f t="shared" si="14"/>
        <v>234261.09185520362</v>
      </c>
      <c r="J247" s="60">
        <v>0</v>
      </c>
      <c r="K247" s="9">
        <f t="shared" si="12"/>
        <v>702.78327556561089</v>
      </c>
      <c r="L247" s="61"/>
      <c r="M247" s="9">
        <f t="shared" si="15"/>
        <v>702.78327556561089</v>
      </c>
    </row>
    <row r="248" spans="1:13" ht="45" x14ac:dyDescent="0.25">
      <c r="A248" s="56" t="s">
        <v>501</v>
      </c>
      <c r="B248" s="57">
        <v>50.3</v>
      </c>
      <c r="C248" s="57">
        <v>963743.83</v>
      </c>
      <c r="D248" s="9">
        <v>389149.97</v>
      </c>
      <c r="E248" s="57" t="s">
        <v>10</v>
      </c>
      <c r="F248" s="57" t="s">
        <v>502</v>
      </c>
      <c r="G248" s="56" t="s">
        <v>11</v>
      </c>
      <c r="H248" s="58">
        <f t="shared" si="13"/>
        <v>30.299999999999997</v>
      </c>
      <c r="I248" s="59">
        <f t="shared" si="14"/>
        <v>234418.37159045725</v>
      </c>
      <c r="J248" s="60">
        <v>1</v>
      </c>
      <c r="K248" s="9">
        <f t="shared" si="12"/>
        <v>703.25511477137172</v>
      </c>
      <c r="L248" s="61"/>
      <c r="M248" s="9">
        <f t="shared" si="15"/>
        <v>703.25511477137172</v>
      </c>
    </row>
    <row r="249" spans="1:13" ht="60" x14ac:dyDescent="0.25">
      <c r="A249" s="56" t="s">
        <v>503</v>
      </c>
      <c r="B249" s="57">
        <v>38.5</v>
      </c>
      <c r="C249" s="57">
        <v>551153.02</v>
      </c>
      <c r="D249" s="9">
        <v>253979.29</v>
      </c>
      <c r="E249" s="57" t="s">
        <v>16</v>
      </c>
      <c r="F249" s="57" t="s">
        <v>504</v>
      </c>
      <c r="G249" s="56" t="s">
        <v>20</v>
      </c>
      <c r="H249" s="58">
        <f t="shared" si="13"/>
        <v>18.5</v>
      </c>
      <c r="I249" s="59">
        <f t="shared" si="14"/>
        <v>122041.99649350651</v>
      </c>
      <c r="J249" s="60">
        <v>0</v>
      </c>
      <c r="K249" s="9">
        <f t="shared" si="12"/>
        <v>366.12598948051954</v>
      </c>
      <c r="L249" s="61"/>
      <c r="M249" s="9">
        <f t="shared" si="15"/>
        <v>366.12598948051954</v>
      </c>
    </row>
    <row r="250" spans="1:13" ht="45" x14ac:dyDescent="0.25">
      <c r="A250" s="56" t="s">
        <v>505</v>
      </c>
      <c r="B250" s="57">
        <v>38.799999999999997</v>
      </c>
      <c r="C250" s="57">
        <v>522974.66</v>
      </c>
      <c r="D250" s="9">
        <v>300179.3</v>
      </c>
      <c r="E250" s="57" t="s">
        <v>30</v>
      </c>
      <c r="F250" s="57" t="s">
        <v>506</v>
      </c>
      <c r="G250" s="56" t="s">
        <v>11</v>
      </c>
      <c r="H250" s="58">
        <f t="shared" si="13"/>
        <v>18.799999999999997</v>
      </c>
      <c r="I250" s="59">
        <f t="shared" si="14"/>
        <v>145447.70206185564</v>
      </c>
      <c r="J250" s="60">
        <v>0</v>
      </c>
      <c r="K250" s="9">
        <f t="shared" si="12"/>
        <v>436.34310618556691</v>
      </c>
      <c r="L250" s="61"/>
      <c r="M250" s="9">
        <f t="shared" si="15"/>
        <v>436.34310618556691</v>
      </c>
    </row>
    <row r="251" spans="1:13" ht="45" x14ac:dyDescent="0.25">
      <c r="A251" s="56" t="s">
        <v>507</v>
      </c>
      <c r="B251" s="57">
        <v>42.3</v>
      </c>
      <c r="C251" s="57">
        <v>619659.04</v>
      </c>
      <c r="D251" s="9">
        <v>327257.33</v>
      </c>
      <c r="E251" s="57" t="s">
        <v>30</v>
      </c>
      <c r="F251" s="57" t="s">
        <v>508</v>
      </c>
      <c r="G251" s="56" t="s">
        <v>20</v>
      </c>
      <c r="H251" s="58">
        <f t="shared" si="13"/>
        <v>22.299999999999997</v>
      </c>
      <c r="I251" s="59">
        <f t="shared" si="14"/>
        <v>172525.73189125294</v>
      </c>
      <c r="J251" s="60">
        <v>1</v>
      </c>
      <c r="K251" s="9">
        <f t="shared" si="12"/>
        <v>517.57719567375887</v>
      </c>
      <c r="L251" s="61"/>
      <c r="M251" s="9">
        <f t="shared" si="15"/>
        <v>517.57719567375887</v>
      </c>
    </row>
    <row r="252" spans="1:13" ht="45" x14ac:dyDescent="0.25">
      <c r="A252" s="56" t="s">
        <v>509</v>
      </c>
      <c r="B252" s="57">
        <v>47.9</v>
      </c>
      <c r="C252" s="57">
        <v>552275.62</v>
      </c>
      <c r="D252" s="9">
        <v>533187.87</v>
      </c>
      <c r="E252" s="57" t="s">
        <v>16</v>
      </c>
      <c r="F252" s="57" t="s">
        <v>510</v>
      </c>
      <c r="G252" s="56" t="s">
        <v>11</v>
      </c>
      <c r="H252" s="58">
        <f t="shared" si="13"/>
        <v>27.9</v>
      </c>
      <c r="I252" s="59">
        <f t="shared" si="14"/>
        <v>310562.45455114823</v>
      </c>
      <c r="J252" s="60">
        <v>2</v>
      </c>
      <c r="K252" s="9">
        <f t="shared" si="12"/>
        <v>931.68736365344466</v>
      </c>
      <c r="L252" s="61"/>
      <c r="M252" s="9">
        <f t="shared" si="15"/>
        <v>931.68736365344466</v>
      </c>
    </row>
    <row r="253" spans="1:13" ht="45" x14ac:dyDescent="0.25">
      <c r="A253" s="56" t="s">
        <v>511</v>
      </c>
      <c r="B253" s="57">
        <v>35.5</v>
      </c>
      <c r="C253" s="57">
        <v>526447.12</v>
      </c>
      <c r="D253" s="9">
        <v>274648.59000000003</v>
      </c>
      <c r="E253" s="57" t="s">
        <v>30</v>
      </c>
      <c r="F253" s="57" t="s">
        <v>512</v>
      </c>
      <c r="G253" s="56" t="s">
        <v>11</v>
      </c>
      <c r="H253" s="58">
        <f t="shared" si="13"/>
        <v>15.5</v>
      </c>
      <c r="I253" s="59">
        <f t="shared" si="14"/>
        <v>119916.99000000002</v>
      </c>
      <c r="J253" s="60">
        <v>1</v>
      </c>
      <c r="K253" s="9">
        <f t="shared" si="12"/>
        <v>359.75097000000005</v>
      </c>
      <c r="L253" s="61"/>
      <c r="M253" s="9">
        <f t="shared" si="15"/>
        <v>359.75097000000005</v>
      </c>
    </row>
    <row r="254" spans="1:13" ht="30" x14ac:dyDescent="0.25">
      <c r="A254" s="56" t="s">
        <v>513</v>
      </c>
      <c r="B254" s="57">
        <v>35.200000000000003</v>
      </c>
      <c r="C254" s="57">
        <v>454629.4</v>
      </c>
      <c r="D254" s="9">
        <v>67340.77</v>
      </c>
      <c r="E254" s="57" t="s">
        <v>32</v>
      </c>
      <c r="F254" s="57" t="s">
        <v>514</v>
      </c>
      <c r="G254" s="56" t="s">
        <v>11</v>
      </c>
      <c r="H254" s="58">
        <f t="shared" si="13"/>
        <v>15.200000000000003</v>
      </c>
      <c r="I254" s="59">
        <f t="shared" si="14"/>
        <v>29078.968863636372</v>
      </c>
      <c r="J254" s="60">
        <v>0</v>
      </c>
      <c r="K254" s="9">
        <f t="shared" si="12"/>
        <v>87.236906590909115</v>
      </c>
      <c r="L254" s="61"/>
      <c r="M254" s="9">
        <f t="shared" si="15"/>
        <v>87.236906590909115</v>
      </c>
    </row>
    <row r="255" spans="1:13" ht="30" x14ac:dyDescent="0.25">
      <c r="A255" s="56" t="s">
        <v>515</v>
      </c>
      <c r="B255" s="57">
        <v>56.6</v>
      </c>
      <c r="C255" s="57">
        <v>820161.68</v>
      </c>
      <c r="D255" s="9">
        <v>373382.55</v>
      </c>
      <c r="E255" s="57" t="s">
        <v>16</v>
      </c>
      <c r="F255" s="57" t="s">
        <v>516</v>
      </c>
      <c r="G255" s="56" t="s">
        <v>11</v>
      </c>
      <c r="H255" s="58">
        <f t="shared" si="13"/>
        <v>36.6</v>
      </c>
      <c r="I255" s="59">
        <f t="shared" si="14"/>
        <v>241445.25318021199</v>
      </c>
      <c r="J255" s="60">
        <v>0</v>
      </c>
      <c r="K255" s="9">
        <f t="shared" si="12"/>
        <v>724.33575954063599</v>
      </c>
      <c r="L255" s="61"/>
      <c r="M255" s="9">
        <f t="shared" si="15"/>
        <v>724.33575954063599</v>
      </c>
    </row>
    <row r="256" spans="1:13" ht="30" x14ac:dyDescent="0.25">
      <c r="A256" s="56" t="s">
        <v>517</v>
      </c>
      <c r="B256" s="57">
        <v>75.099999999999994</v>
      </c>
      <c r="C256" s="57">
        <v>857404.27</v>
      </c>
      <c r="D256" s="9">
        <v>804209.1</v>
      </c>
      <c r="E256" s="57" t="s">
        <v>32</v>
      </c>
      <c r="F256" s="57" t="s">
        <v>518</v>
      </c>
      <c r="G256" s="56" t="s">
        <v>11</v>
      </c>
      <c r="H256" s="58">
        <f t="shared" si="13"/>
        <v>55.099999999999994</v>
      </c>
      <c r="I256" s="59">
        <f t="shared" si="14"/>
        <v>590038.9002663116</v>
      </c>
      <c r="J256" s="60">
        <v>2</v>
      </c>
      <c r="K256" s="9">
        <f t="shared" si="12"/>
        <v>1770.1167007989347</v>
      </c>
      <c r="L256" s="61"/>
      <c r="M256" s="9">
        <f t="shared" si="15"/>
        <v>1770.1167007989347</v>
      </c>
    </row>
    <row r="257" spans="1:13" ht="30" x14ac:dyDescent="0.25">
      <c r="A257" s="56" t="s">
        <v>519</v>
      </c>
      <c r="B257" s="57">
        <v>69</v>
      </c>
      <c r="C257" s="57">
        <v>848983</v>
      </c>
      <c r="D257" s="9">
        <v>738886.99</v>
      </c>
      <c r="E257" s="57" t="s">
        <v>32</v>
      </c>
      <c r="F257" s="57" t="s">
        <v>520</v>
      </c>
      <c r="G257" s="56" t="s">
        <v>11</v>
      </c>
      <c r="H257" s="58">
        <f t="shared" si="13"/>
        <v>49</v>
      </c>
      <c r="I257" s="59">
        <f t="shared" si="14"/>
        <v>524716.84797101445</v>
      </c>
      <c r="J257" s="60">
        <v>1</v>
      </c>
      <c r="K257" s="9">
        <f t="shared" si="12"/>
        <v>1574.1505439130433</v>
      </c>
      <c r="L257" s="61"/>
      <c r="M257" s="9">
        <f t="shared" si="15"/>
        <v>1574.1505439130433</v>
      </c>
    </row>
    <row r="258" spans="1:13" ht="30" x14ac:dyDescent="0.25">
      <c r="A258" s="56" t="s">
        <v>521</v>
      </c>
      <c r="B258" s="57">
        <v>39.5</v>
      </c>
      <c r="C258" s="57">
        <v>707413.04</v>
      </c>
      <c r="D258" s="9">
        <v>305594.90999999997</v>
      </c>
      <c r="E258" s="57" t="s">
        <v>32</v>
      </c>
      <c r="F258" s="57" t="s">
        <v>522</v>
      </c>
      <c r="G258" s="56" t="s">
        <v>11</v>
      </c>
      <c r="H258" s="58">
        <f t="shared" si="13"/>
        <v>19.5</v>
      </c>
      <c r="I258" s="59">
        <f t="shared" si="14"/>
        <v>150863.30999999997</v>
      </c>
      <c r="J258" s="60">
        <v>0</v>
      </c>
      <c r="K258" s="9">
        <f t="shared" si="12"/>
        <v>452.58992999999992</v>
      </c>
      <c r="L258" s="61"/>
      <c r="M258" s="9">
        <f t="shared" si="15"/>
        <v>452.58992999999992</v>
      </c>
    </row>
    <row r="259" spans="1:13" ht="30" x14ac:dyDescent="0.25">
      <c r="A259" s="56" t="s">
        <v>523</v>
      </c>
      <c r="B259" s="57">
        <v>29.7</v>
      </c>
      <c r="C259" s="57">
        <v>526570.61</v>
      </c>
      <c r="D259" s="9">
        <v>229776.43</v>
      </c>
      <c r="E259" s="57" t="s">
        <v>32</v>
      </c>
      <c r="F259" s="57" t="s">
        <v>524</v>
      </c>
      <c r="G259" s="56" t="s">
        <v>11</v>
      </c>
      <c r="H259" s="58">
        <f t="shared" si="13"/>
        <v>9.6999999999999993</v>
      </c>
      <c r="I259" s="59">
        <f t="shared" si="14"/>
        <v>75044.827306397303</v>
      </c>
      <c r="J259" s="60">
        <v>0</v>
      </c>
      <c r="K259" s="9">
        <f t="shared" si="12"/>
        <v>225.13448191919193</v>
      </c>
      <c r="L259" s="61"/>
      <c r="M259" s="9">
        <f t="shared" si="15"/>
        <v>225.13448191919193</v>
      </c>
    </row>
    <row r="260" spans="1:13" ht="30" x14ac:dyDescent="0.25">
      <c r="A260" s="56" t="s">
        <v>525</v>
      </c>
      <c r="B260" s="57">
        <v>40.4</v>
      </c>
      <c r="C260" s="57">
        <v>491837.01</v>
      </c>
      <c r="D260" s="9">
        <v>77288.84</v>
      </c>
      <c r="E260" s="57" t="s">
        <v>32</v>
      </c>
      <c r="F260" s="57" t="s">
        <v>526</v>
      </c>
      <c r="G260" s="56" t="s">
        <v>11</v>
      </c>
      <c r="H260" s="58">
        <f t="shared" si="13"/>
        <v>20.399999999999999</v>
      </c>
      <c r="I260" s="59">
        <f t="shared" si="14"/>
        <v>39027.038019801977</v>
      </c>
      <c r="J260" s="60">
        <v>1</v>
      </c>
      <c r="K260" s="9">
        <f t="shared" si="12"/>
        <v>117.08111405940593</v>
      </c>
      <c r="L260" s="61"/>
      <c r="M260" s="9">
        <f t="shared" si="15"/>
        <v>117.08111405940593</v>
      </c>
    </row>
    <row r="261" spans="1:13" ht="30" x14ac:dyDescent="0.25">
      <c r="A261" s="56" t="s">
        <v>527</v>
      </c>
      <c r="B261" s="57">
        <v>54.3</v>
      </c>
      <c r="C261" s="57">
        <v>1039757.28</v>
      </c>
      <c r="D261" s="9">
        <v>443093.43</v>
      </c>
      <c r="E261" s="57" t="s">
        <v>10</v>
      </c>
      <c r="F261" s="57" t="s">
        <v>528</v>
      </c>
      <c r="G261" s="56" t="s">
        <v>11</v>
      </c>
      <c r="H261" s="58">
        <f t="shared" si="13"/>
        <v>34.299999999999997</v>
      </c>
      <c r="I261" s="59">
        <f t="shared" si="14"/>
        <v>279891.43</v>
      </c>
      <c r="J261" s="60">
        <v>0</v>
      </c>
      <c r="K261" s="9">
        <f t="shared" si="12"/>
        <v>839.67429000000004</v>
      </c>
      <c r="L261" s="61"/>
      <c r="M261" s="9">
        <f t="shared" si="15"/>
        <v>839.67429000000004</v>
      </c>
    </row>
    <row r="262" spans="1:13" ht="30" x14ac:dyDescent="0.25">
      <c r="A262" s="56" t="s">
        <v>529</v>
      </c>
      <c r="B262" s="57">
        <v>53</v>
      </c>
      <c r="C262" s="57">
        <v>1014010.91</v>
      </c>
      <c r="D262" s="9">
        <v>432485.3</v>
      </c>
      <c r="E262" s="57" t="s">
        <v>10</v>
      </c>
      <c r="F262" s="57" t="s">
        <v>530</v>
      </c>
      <c r="G262" s="56" t="s">
        <v>11</v>
      </c>
      <c r="H262" s="58">
        <f t="shared" si="13"/>
        <v>33</v>
      </c>
      <c r="I262" s="59">
        <f t="shared" si="14"/>
        <v>269283.3</v>
      </c>
      <c r="J262" s="60">
        <v>0</v>
      </c>
      <c r="K262" s="9">
        <f t="shared" si="12"/>
        <v>807.84989999999993</v>
      </c>
      <c r="L262" s="61"/>
      <c r="M262" s="9">
        <f t="shared" si="15"/>
        <v>807.84989999999993</v>
      </c>
    </row>
    <row r="263" spans="1:13" ht="45" x14ac:dyDescent="0.25">
      <c r="A263" s="56" t="s">
        <v>531</v>
      </c>
      <c r="B263" s="57">
        <v>42.3</v>
      </c>
      <c r="C263" s="57">
        <v>664909.77</v>
      </c>
      <c r="D263" s="9">
        <v>124496.43</v>
      </c>
      <c r="E263" s="57" t="s">
        <v>16</v>
      </c>
      <c r="F263" s="57" t="s">
        <v>532</v>
      </c>
      <c r="G263" s="56" t="s">
        <v>11</v>
      </c>
      <c r="H263" s="58">
        <f t="shared" si="13"/>
        <v>22.299999999999997</v>
      </c>
      <c r="I263" s="59">
        <f t="shared" si="14"/>
        <v>65632.869716312052</v>
      </c>
      <c r="J263" s="60">
        <v>0</v>
      </c>
      <c r="K263" s="9">
        <f t="shared" si="12"/>
        <v>196.89860914893617</v>
      </c>
      <c r="L263" s="61"/>
      <c r="M263" s="9">
        <f t="shared" si="15"/>
        <v>196.89860914893617</v>
      </c>
    </row>
    <row r="264" spans="1:13" ht="45" x14ac:dyDescent="0.25">
      <c r="A264" s="56" t="s">
        <v>533</v>
      </c>
      <c r="B264" s="57">
        <v>41.3</v>
      </c>
      <c r="C264" s="57">
        <v>519398.26</v>
      </c>
      <c r="D264" s="9">
        <v>197399.96</v>
      </c>
      <c r="E264" s="57" t="s">
        <v>10</v>
      </c>
      <c r="F264" s="57" t="s">
        <v>534</v>
      </c>
      <c r="G264" s="56" t="s">
        <v>11</v>
      </c>
      <c r="H264" s="58">
        <f t="shared" si="13"/>
        <v>21.299999999999997</v>
      </c>
      <c r="I264" s="59">
        <f t="shared" si="14"/>
        <v>101806.75903147698</v>
      </c>
      <c r="J264" s="60">
        <v>1</v>
      </c>
      <c r="K264" s="9">
        <f t="shared" ref="K264:K327" si="16">I264*0.3%</f>
        <v>305.42027709443096</v>
      </c>
      <c r="L264" s="61"/>
      <c r="M264" s="9">
        <f t="shared" si="15"/>
        <v>305.42027709443096</v>
      </c>
    </row>
    <row r="265" spans="1:13" ht="45" x14ac:dyDescent="0.25">
      <c r="A265" s="56" t="s">
        <v>535</v>
      </c>
      <c r="B265" s="57">
        <v>39.799999999999997</v>
      </c>
      <c r="C265" s="57">
        <v>455302</v>
      </c>
      <c r="D265" s="9">
        <v>361336.39</v>
      </c>
      <c r="E265" s="57" t="s">
        <v>16</v>
      </c>
      <c r="F265" s="57" t="s">
        <v>536</v>
      </c>
      <c r="G265" s="56" t="s">
        <v>11</v>
      </c>
      <c r="H265" s="58">
        <f t="shared" ref="H265:H328" si="17">(B265-20)</f>
        <v>19.799999999999997</v>
      </c>
      <c r="I265" s="59">
        <f t="shared" ref="I265:I328" si="18">D265/B265*H265</f>
        <v>179760.31462311556</v>
      </c>
      <c r="J265" s="60">
        <v>1</v>
      </c>
      <c r="K265" s="9">
        <f t="shared" si="16"/>
        <v>539.28094386934663</v>
      </c>
      <c r="L265" s="61"/>
      <c r="M265" s="9">
        <f t="shared" ref="M265:M328" si="19">K265-L265</f>
        <v>539.28094386934663</v>
      </c>
    </row>
    <row r="266" spans="1:13" ht="60" x14ac:dyDescent="0.25">
      <c r="A266" s="56" t="s">
        <v>537</v>
      </c>
      <c r="B266" s="57">
        <v>33.799999999999997</v>
      </c>
      <c r="C266" s="57">
        <v>831059.45</v>
      </c>
      <c r="D266" s="9">
        <v>361947.54</v>
      </c>
      <c r="E266" s="57" t="s">
        <v>16</v>
      </c>
      <c r="F266" s="57" t="s">
        <v>538</v>
      </c>
      <c r="G266" s="56" t="s">
        <v>11</v>
      </c>
      <c r="H266" s="58">
        <f t="shared" si="17"/>
        <v>13.799999999999997</v>
      </c>
      <c r="I266" s="59">
        <f t="shared" si="18"/>
        <v>147777.39798816564</v>
      </c>
      <c r="J266" s="60">
        <v>0</v>
      </c>
      <c r="K266" s="9">
        <f t="shared" si="16"/>
        <v>443.33219396449692</v>
      </c>
      <c r="L266" s="61"/>
      <c r="M266" s="9">
        <f t="shared" si="19"/>
        <v>443.33219396449692</v>
      </c>
    </row>
    <row r="267" spans="1:13" ht="45" x14ac:dyDescent="0.25">
      <c r="A267" s="56" t="s">
        <v>539</v>
      </c>
      <c r="B267" s="57">
        <v>56.7</v>
      </c>
      <c r="C267" s="57">
        <v>821610.73</v>
      </c>
      <c r="D267" s="9">
        <v>374042.23</v>
      </c>
      <c r="E267" s="57" t="s">
        <v>16</v>
      </c>
      <c r="F267" s="57" t="s">
        <v>540</v>
      </c>
      <c r="G267" s="56" t="s">
        <v>11</v>
      </c>
      <c r="H267" s="58">
        <f t="shared" si="17"/>
        <v>36.700000000000003</v>
      </c>
      <c r="I267" s="59">
        <f t="shared" si="18"/>
        <v>242104.93546737212</v>
      </c>
      <c r="J267" s="60">
        <v>0</v>
      </c>
      <c r="K267" s="9">
        <f t="shared" si="16"/>
        <v>726.31480640211635</v>
      </c>
      <c r="L267" s="61"/>
      <c r="M267" s="9">
        <f t="shared" si="19"/>
        <v>726.31480640211635</v>
      </c>
    </row>
    <row r="268" spans="1:13" ht="45" x14ac:dyDescent="0.25">
      <c r="A268" s="56" t="s">
        <v>541</v>
      </c>
      <c r="B268" s="57">
        <v>51.1</v>
      </c>
      <c r="C268" s="57">
        <v>979071.76</v>
      </c>
      <c r="D268" s="9">
        <v>395339.24</v>
      </c>
      <c r="E268" s="57" t="s">
        <v>10</v>
      </c>
      <c r="F268" s="57" t="s">
        <v>542</v>
      </c>
      <c r="G268" s="56" t="s">
        <v>11</v>
      </c>
      <c r="H268" s="58">
        <f t="shared" si="17"/>
        <v>31.1</v>
      </c>
      <c r="I268" s="59">
        <f t="shared" si="18"/>
        <v>240607.63921722115</v>
      </c>
      <c r="J268" s="60">
        <v>0</v>
      </c>
      <c r="K268" s="9">
        <f t="shared" si="16"/>
        <v>721.82291765166349</v>
      </c>
      <c r="L268" s="61"/>
      <c r="M268" s="9">
        <f t="shared" si="19"/>
        <v>721.82291765166349</v>
      </c>
    </row>
    <row r="269" spans="1:13" ht="45" x14ac:dyDescent="0.25">
      <c r="A269" s="56" t="s">
        <v>543</v>
      </c>
      <c r="B269" s="57">
        <v>135</v>
      </c>
      <c r="C269" s="57">
        <v>4017344.1</v>
      </c>
      <c r="D269" s="9">
        <v>2324234.25</v>
      </c>
      <c r="E269" s="57" t="s">
        <v>10</v>
      </c>
      <c r="F269" s="57" t="s">
        <v>544</v>
      </c>
      <c r="G269" s="56" t="s">
        <v>545</v>
      </c>
      <c r="H269" s="58">
        <f t="shared" si="17"/>
        <v>115</v>
      </c>
      <c r="I269" s="59">
        <f t="shared" si="18"/>
        <v>1979903.25</v>
      </c>
      <c r="J269" s="60">
        <v>0</v>
      </c>
      <c r="K269" s="9">
        <f t="shared" si="16"/>
        <v>5939.70975</v>
      </c>
      <c r="L269" s="61"/>
      <c r="M269" s="9">
        <f t="shared" si="19"/>
        <v>5939.70975</v>
      </c>
    </row>
    <row r="270" spans="1:13" ht="45" x14ac:dyDescent="0.25">
      <c r="A270" s="56" t="s">
        <v>546</v>
      </c>
      <c r="B270" s="57">
        <v>68.8</v>
      </c>
      <c r="C270" s="57">
        <v>1362577.15</v>
      </c>
      <c r="D270" s="9">
        <v>561414.88</v>
      </c>
      <c r="E270" s="57" t="s">
        <v>10</v>
      </c>
      <c r="F270" s="57" t="s">
        <v>547</v>
      </c>
      <c r="G270" s="56" t="s">
        <v>11</v>
      </c>
      <c r="H270" s="58">
        <f t="shared" si="17"/>
        <v>48.8</v>
      </c>
      <c r="I270" s="59">
        <f t="shared" si="18"/>
        <v>398212.88</v>
      </c>
      <c r="J270" s="60">
        <v>0</v>
      </c>
      <c r="K270" s="9">
        <f t="shared" si="16"/>
        <v>1194.6386400000001</v>
      </c>
      <c r="L270" s="61"/>
      <c r="M270" s="9">
        <f t="shared" si="19"/>
        <v>1194.6386400000001</v>
      </c>
    </row>
    <row r="271" spans="1:13" ht="45" x14ac:dyDescent="0.25">
      <c r="A271" s="56" t="s">
        <v>548</v>
      </c>
      <c r="B271" s="57">
        <v>41.7</v>
      </c>
      <c r="C271" s="57">
        <v>655512.1</v>
      </c>
      <c r="D271" s="9">
        <v>122730.61</v>
      </c>
      <c r="E271" s="57" t="s">
        <v>32</v>
      </c>
      <c r="F271" s="57" t="s">
        <v>549</v>
      </c>
      <c r="G271" s="56" t="s">
        <v>11</v>
      </c>
      <c r="H271" s="58">
        <f t="shared" si="17"/>
        <v>21.700000000000003</v>
      </c>
      <c r="I271" s="59">
        <f t="shared" si="18"/>
        <v>63867.008081534768</v>
      </c>
      <c r="J271" s="60">
        <v>0</v>
      </c>
      <c r="K271" s="9">
        <f t="shared" si="16"/>
        <v>191.6010242446043</v>
      </c>
      <c r="L271" s="61"/>
      <c r="M271" s="9">
        <f t="shared" si="19"/>
        <v>191.6010242446043</v>
      </c>
    </row>
    <row r="272" spans="1:13" ht="45" x14ac:dyDescent="0.25">
      <c r="A272" s="56" t="s">
        <v>550</v>
      </c>
      <c r="B272" s="57">
        <v>150.30000000000001</v>
      </c>
      <c r="C272" s="57">
        <v>4049061.05</v>
      </c>
      <c r="D272" s="9">
        <v>2587647.4700000002</v>
      </c>
      <c r="E272" s="57" t="s">
        <v>10</v>
      </c>
      <c r="F272" s="57" t="s">
        <v>551</v>
      </c>
      <c r="G272" s="56" t="s">
        <v>545</v>
      </c>
      <c r="H272" s="58">
        <f t="shared" si="17"/>
        <v>130.30000000000001</v>
      </c>
      <c r="I272" s="59">
        <f t="shared" si="18"/>
        <v>2243316.4693346638</v>
      </c>
      <c r="J272" s="60">
        <v>0</v>
      </c>
      <c r="K272" s="9">
        <f t="shared" si="16"/>
        <v>6729.9494080039913</v>
      </c>
      <c r="L272" s="61"/>
      <c r="M272" s="9">
        <f t="shared" si="19"/>
        <v>6729.9494080039913</v>
      </c>
    </row>
    <row r="273" spans="1:13" ht="45" x14ac:dyDescent="0.25">
      <c r="A273" s="56" t="s">
        <v>552</v>
      </c>
      <c r="B273" s="57">
        <v>37</v>
      </c>
      <c r="C273" s="57">
        <v>328778.32</v>
      </c>
      <c r="D273" s="9">
        <v>64805.05</v>
      </c>
      <c r="E273" s="57" t="s">
        <v>16</v>
      </c>
      <c r="F273" s="57" t="s">
        <v>553</v>
      </c>
      <c r="G273" s="56" t="s">
        <v>20</v>
      </c>
      <c r="H273" s="58">
        <f t="shared" si="17"/>
        <v>17</v>
      </c>
      <c r="I273" s="59">
        <f t="shared" si="18"/>
        <v>29775.293243243246</v>
      </c>
      <c r="J273" s="60">
        <v>0</v>
      </c>
      <c r="K273" s="9">
        <f t="shared" si="16"/>
        <v>89.325879729729735</v>
      </c>
      <c r="L273" s="61"/>
      <c r="M273" s="9">
        <f t="shared" si="19"/>
        <v>89.325879729729735</v>
      </c>
    </row>
    <row r="274" spans="1:13" ht="45" x14ac:dyDescent="0.25">
      <c r="A274" s="56" t="s">
        <v>554</v>
      </c>
      <c r="B274" s="57">
        <v>600</v>
      </c>
      <c r="C274" s="57">
        <v>10</v>
      </c>
      <c r="D274" s="9" t="s">
        <v>9</v>
      </c>
      <c r="E274" s="57" t="s">
        <v>9</v>
      </c>
      <c r="F274" s="57" t="s">
        <v>555</v>
      </c>
      <c r="G274" s="56" t="s">
        <v>482</v>
      </c>
      <c r="H274" s="58">
        <f t="shared" si="17"/>
        <v>580</v>
      </c>
      <c r="I274" s="59"/>
      <c r="J274" s="60">
        <v>0</v>
      </c>
      <c r="K274" s="9">
        <f t="shared" si="16"/>
        <v>0</v>
      </c>
      <c r="L274" s="61"/>
      <c r="M274" s="9">
        <f t="shared" si="19"/>
        <v>0</v>
      </c>
    </row>
    <row r="275" spans="1:13" ht="45" x14ac:dyDescent="0.25">
      <c r="A275" s="56" t="s">
        <v>556</v>
      </c>
      <c r="B275" s="57">
        <v>42.2</v>
      </c>
      <c r="C275" s="57" t="s">
        <v>9</v>
      </c>
      <c r="D275" s="9">
        <v>278387.69</v>
      </c>
      <c r="E275" s="57" t="s">
        <v>32</v>
      </c>
      <c r="F275" s="57" t="s">
        <v>557</v>
      </c>
      <c r="G275" s="56" t="s">
        <v>11</v>
      </c>
      <c r="H275" s="58">
        <f t="shared" si="17"/>
        <v>22.200000000000003</v>
      </c>
      <c r="I275" s="59">
        <f t="shared" si="18"/>
        <v>146450.39616113744</v>
      </c>
      <c r="J275" s="60">
        <v>0</v>
      </c>
      <c r="K275" s="9">
        <f t="shared" si="16"/>
        <v>439.35118848341233</v>
      </c>
      <c r="L275" s="61"/>
      <c r="M275" s="9">
        <f t="shared" si="19"/>
        <v>439.35118848341233</v>
      </c>
    </row>
    <row r="276" spans="1:13" ht="45" x14ac:dyDescent="0.25">
      <c r="A276" s="56" t="s">
        <v>558</v>
      </c>
      <c r="B276" s="57">
        <v>42.9</v>
      </c>
      <c r="C276" s="57">
        <v>10</v>
      </c>
      <c r="D276" s="9">
        <v>283005.5</v>
      </c>
      <c r="E276" s="57" t="s">
        <v>16</v>
      </c>
      <c r="F276" s="57" t="s">
        <v>559</v>
      </c>
      <c r="G276" s="56" t="s">
        <v>11</v>
      </c>
      <c r="H276" s="58">
        <f t="shared" si="17"/>
        <v>22.9</v>
      </c>
      <c r="I276" s="59">
        <f t="shared" si="18"/>
        <v>151068.20396270396</v>
      </c>
      <c r="J276" s="60">
        <v>0</v>
      </c>
      <c r="K276" s="9">
        <f t="shared" si="16"/>
        <v>453.20461188811191</v>
      </c>
      <c r="L276" s="61"/>
      <c r="M276" s="9">
        <f t="shared" si="19"/>
        <v>453.20461188811191</v>
      </c>
    </row>
    <row r="277" spans="1:13" ht="45" x14ac:dyDescent="0.25">
      <c r="A277" s="56" t="s">
        <v>560</v>
      </c>
      <c r="B277" s="57">
        <v>31</v>
      </c>
      <c r="C277" s="57">
        <v>10</v>
      </c>
      <c r="D277" s="9">
        <v>204502.81</v>
      </c>
      <c r="E277" s="57" t="s">
        <v>16</v>
      </c>
      <c r="F277" s="57" t="s">
        <v>561</v>
      </c>
      <c r="G277" s="56" t="s">
        <v>11</v>
      </c>
      <c r="H277" s="58">
        <f t="shared" si="17"/>
        <v>11</v>
      </c>
      <c r="I277" s="59">
        <f t="shared" si="18"/>
        <v>72565.513225806455</v>
      </c>
      <c r="J277" s="60">
        <v>0</v>
      </c>
      <c r="K277" s="9">
        <f t="shared" si="16"/>
        <v>217.69653967741937</v>
      </c>
      <c r="L277" s="61"/>
      <c r="M277" s="9">
        <f t="shared" si="19"/>
        <v>217.69653967741937</v>
      </c>
    </row>
    <row r="278" spans="1:13" ht="45" x14ac:dyDescent="0.25">
      <c r="A278" s="56" t="s">
        <v>562</v>
      </c>
      <c r="B278" s="57">
        <v>25.1</v>
      </c>
      <c r="C278" s="57">
        <v>342728.31</v>
      </c>
      <c r="D278" s="9">
        <v>165581.31</v>
      </c>
      <c r="E278" s="57" t="s">
        <v>16</v>
      </c>
      <c r="F278" s="57" t="s">
        <v>563</v>
      </c>
      <c r="G278" s="56" t="s">
        <v>20</v>
      </c>
      <c r="H278" s="58">
        <f t="shared" si="17"/>
        <v>5.1000000000000014</v>
      </c>
      <c r="I278" s="59">
        <f t="shared" si="18"/>
        <v>33644.011195219129</v>
      </c>
      <c r="J278" s="60">
        <v>0</v>
      </c>
      <c r="K278" s="9">
        <f t="shared" si="16"/>
        <v>100.93203358565739</v>
      </c>
      <c r="L278" s="61"/>
      <c r="M278" s="9">
        <f t="shared" si="19"/>
        <v>100.93203358565739</v>
      </c>
    </row>
    <row r="279" spans="1:13" ht="45" x14ac:dyDescent="0.25">
      <c r="A279" s="56" t="s">
        <v>564</v>
      </c>
      <c r="B279" s="57">
        <v>40</v>
      </c>
      <c r="C279" s="57">
        <v>546180.57999999996</v>
      </c>
      <c r="D279" s="9">
        <v>263874.59000000003</v>
      </c>
      <c r="E279" s="57" t="s">
        <v>16</v>
      </c>
      <c r="F279" s="57" t="s">
        <v>565</v>
      </c>
      <c r="G279" s="56" t="s">
        <v>20</v>
      </c>
      <c r="H279" s="58">
        <f t="shared" si="17"/>
        <v>20</v>
      </c>
      <c r="I279" s="59">
        <f t="shared" si="18"/>
        <v>131937.29500000001</v>
      </c>
      <c r="J279" s="60">
        <v>0</v>
      </c>
      <c r="K279" s="9">
        <f t="shared" si="16"/>
        <v>395.81188500000007</v>
      </c>
      <c r="L279" s="61"/>
      <c r="M279" s="9">
        <f t="shared" si="19"/>
        <v>395.81188500000007</v>
      </c>
    </row>
    <row r="280" spans="1:13" ht="45" x14ac:dyDescent="0.25">
      <c r="A280" s="56" t="s">
        <v>566</v>
      </c>
      <c r="B280" s="57">
        <v>51.1</v>
      </c>
      <c r="C280" s="57" t="s">
        <v>9</v>
      </c>
      <c r="D280" s="9">
        <v>337099.79</v>
      </c>
      <c r="E280" s="57" t="s">
        <v>16</v>
      </c>
      <c r="F280" s="57" t="s">
        <v>567</v>
      </c>
      <c r="G280" s="56" t="s">
        <v>11</v>
      </c>
      <c r="H280" s="58">
        <f t="shared" si="17"/>
        <v>31.1</v>
      </c>
      <c r="I280" s="59">
        <f t="shared" si="18"/>
        <v>205162.49450097847</v>
      </c>
      <c r="J280" s="60">
        <v>0</v>
      </c>
      <c r="K280" s="9">
        <f t="shared" si="16"/>
        <v>615.48748350293545</v>
      </c>
      <c r="L280" s="61"/>
      <c r="M280" s="9">
        <f t="shared" si="19"/>
        <v>615.48748350293545</v>
      </c>
    </row>
    <row r="281" spans="1:13" ht="45" x14ac:dyDescent="0.25">
      <c r="A281" s="56" t="s">
        <v>568</v>
      </c>
      <c r="B281" s="57">
        <v>40.200000000000003</v>
      </c>
      <c r="C281" s="57">
        <v>10</v>
      </c>
      <c r="D281" s="9">
        <v>265193.96000000002</v>
      </c>
      <c r="E281" s="57" t="s">
        <v>16</v>
      </c>
      <c r="F281" s="57" t="s">
        <v>569</v>
      </c>
      <c r="G281" s="56" t="s">
        <v>11</v>
      </c>
      <c r="H281" s="58">
        <f t="shared" si="17"/>
        <v>20.200000000000003</v>
      </c>
      <c r="I281" s="59">
        <f t="shared" si="18"/>
        <v>133256.66646766171</v>
      </c>
      <c r="J281" s="60">
        <v>0</v>
      </c>
      <c r="K281" s="9">
        <f t="shared" si="16"/>
        <v>399.76999940298515</v>
      </c>
      <c r="L281" s="61"/>
      <c r="M281" s="9">
        <f t="shared" si="19"/>
        <v>399.76999940298515</v>
      </c>
    </row>
    <row r="282" spans="1:13" ht="45" x14ac:dyDescent="0.25">
      <c r="A282" s="56" t="s">
        <v>570</v>
      </c>
      <c r="B282" s="57">
        <v>31.4</v>
      </c>
      <c r="C282" s="57" t="s">
        <v>9</v>
      </c>
      <c r="D282" s="9">
        <v>207141.55</v>
      </c>
      <c r="E282" s="57" t="s">
        <v>16</v>
      </c>
      <c r="F282" s="57" t="s">
        <v>571</v>
      </c>
      <c r="G282" s="56" t="s">
        <v>11</v>
      </c>
      <c r="H282" s="58">
        <f t="shared" si="17"/>
        <v>11.399999999999999</v>
      </c>
      <c r="I282" s="59">
        <f t="shared" si="18"/>
        <v>75204.257006369415</v>
      </c>
      <c r="J282" s="60">
        <v>0</v>
      </c>
      <c r="K282" s="9">
        <f t="shared" si="16"/>
        <v>225.61277101910824</v>
      </c>
      <c r="L282" s="61"/>
      <c r="M282" s="9">
        <f t="shared" si="19"/>
        <v>225.61277101910824</v>
      </c>
    </row>
    <row r="283" spans="1:13" ht="45" x14ac:dyDescent="0.25">
      <c r="A283" s="56" t="s">
        <v>572</v>
      </c>
      <c r="B283" s="57">
        <v>27.5</v>
      </c>
      <c r="C283" s="57" t="s">
        <v>9</v>
      </c>
      <c r="D283" s="9">
        <v>181413.78</v>
      </c>
      <c r="E283" s="57" t="s">
        <v>16</v>
      </c>
      <c r="F283" s="57" t="s">
        <v>573</v>
      </c>
      <c r="G283" s="56" t="s">
        <v>11</v>
      </c>
      <c r="H283" s="58">
        <f t="shared" si="17"/>
        <v>7.5</v>
      </c>
      <c r="I283" s="59">
        <f t="shared" si="18"/>
        <v>49476.485454545458</v>
      </c>
      <c r="J283" s="60">
        <v>0</v>
      </c>
      <c r="K283" s="9">
        <f t="shared" si="16"/>
        <v>148.42945636363638</v>
      </c>
      <c r="L283" s="61"/>
      <c r="M283" s="9">
        <f t="shared" si="19"/>
        <v>148.42945636363638</v>
      </c>
    </row>
    <row r="284" spans="1:13" ht="45" x14ac:dyDescent="0.25">
      <c r="A284" s="56" t="s">
        <v>574</v>
      </c>
      <c r="B284" s="57">
        <v>40</v>
      </c>
      <c r="C284" s="57">
        <v>546184</v>
      </c>
      <c r="D284" s="9">
        <v>263874.59000000003</v>
      </c>
      <c r="E284" s="57" t="s">
        <v>16</v>
      </c>
      <c r="F284" s="57" t="s">
        <v>575</v>
      </c>
      <c r="G284" s="56" t="s">
        <v>20</v>
      </c>
      <c r="H284" s="58">
        <f t="shared" si="17"/>
        <v>20</v>
      </c>
      <c r="I284" s="59">
        <f t="shared" si="18"/>
        <v>131937.29500000001</v>
      </c>
      <c r="J284" s="60">
        <v>0</v>
      </c>
      <c r="K284" s="9">
        <f t="shared" si="16"/>
        <v>395.81188500000007</v>
      </c>
      <c r="L284" s="61"/>
      <c r="M284" s="9">
        <f t="shared" si="19"/>
        <v>395.81188500000007</v>
      </c>
    </row>
    <row r="285" spans="1:13" ht="45" x14ac:dyDescent="0.25">
      <c r="A285" s="56" t="s">
        <v>576</v>
      </c>
      <c r="B285" s="57">
        <v>46.1</v>
      </c>
      <c r="C285" s="57">
        <v>780462.36</v>
      </c>
      <c r="D285" s="9">
        <v>304115.25</v>
      </c>
      <c r="E285" s="57" t="s">
        <v>16</v>
      </c>
      <c r="F285" s="57" t="s">
        <v>577</v>
      </c>
      <c r="G285" s="56" t="s">
        <v>11</v>
      </c>
      <c r="H285" s="58">
        <f t="shared" si="17"/>
        <v>26.1</v>
      </c>
      <c r="I285" s="59">
        <f t="shared" si="18"/>
        <v>172178.0482646421</v>
      </c>
      <c r="J285" s="60">
        <v>0</v>
      </c>
      <c r="K285" s="9">
        <f t="shared" si="16"/>
        <v>516.53414479392632</v>
      </c>
      <c r="L285" s="61"/>
      <c r="M285" s="9">
        <f t="shared" si="19"/>
        <v>516.53414479392632</v>
      </c>
    </row>
    <row r="286" spans="1:13" ht="45" x14ac:dyDescent="0.25">
      <c r="A286" s="56" t="s">
        <v>578</v>
      </c>
      <c r="B286" s="57">
        <v>59.1</v>
      </c>
      <c r="C286" s="57">
        <v>948046.3</v>
      </c>
      <c r="D286" s="9">
        <v>389874.43</v>
      </c>
      <c r="E286" s="57" t="s">
        <v>32</v>
      </c>
      <c r="F286" s="57" t="s">
        <v>579</v>
      </c>
      <c r="G286" s="56" t="s">
        <v>11</v>
      </c>
      <c r="H286" s="58">
        <f t="shared" si="17"/>
        <v>39.1</v>
      </c>
      <c r="I286" s="59">
        <f t="shared" si="18"/>
        <v>257937.22864636211</v>
      </c>
      <c r="J286" s="60">
        <v>1</v>
      </c>
      <c r="K286" s="9">
        <f t="shared" si="16"/>
        <v>773.81168593908637</v>
      </c>
      <c r="L286" s="61"/>
      <c r="M286" s="9">
        <f t="shared" si="19"/>
        <v>773.81168593908637</v>
      </c>
    </row>
    <row r="287" spans="1:13" ht="45" x14ac:dyDescent="0.25">
      <c r="A287" s="56" t="s">
        <v>580</v>
      </c>
      <c r="B287" s="57">
        <v>62.7</v>
      </c>
      <c r="C287" s="57">
        <v>1021464.03</v>
      </c>
      <c r="D287" s="9">
        <v>413623.12</v>
      </c>
      <c r="E287" s="57" t="s">
        <v>13</v>
      </c>
      <c r="F287" s="57" t="s">
        <v>581</v>
      </c>
      <c r="G287" s="56" t="s">
        <v>11</v>
      </c>
      <c r="H287" s="58">
        <f t="shared" si="17"/>
        <v>42.7</v>
      </c>
      <c r="I287" s="59">
        <f t="shared" si="18"/>
        <v>281685.92063795857</v>
      </c>
      <c r="J287" s="60">
        <v>0</v>
      </c>
      <c r="K287" s="9">
        <f t="shared" si="16"/>
        <v>845.05776191387577</v>
      </c>
      <c r="L287" s="61"/>
      <c r="M287" s="9">
        <f t="shared" si="19"/>
        <v>845.05776191387577</v>
      </c>
    </row>
    <row r="288" spans="1:13" ht="45" x14ac:dyDescent="0.25">
      <c r="A288" s="56" t="s">
        <v>582</v>
      </c>
      <c r="B288" s="57">
        <v>48</v>
      </c>
      <c r="C288" s="57">
        <v>766098.02</v>
      </c>
      <c r="D288" s="9">
        <v>316649.51</v>
      </c>
      <c r="E288" s="57" t="s">
        <v>16</v>
      </c>
      <c r="F288" s="57" t="s">
        <v>583</v>
      </c>
      <c r="G288" s="56" t="s">
        <v>11</v>
      </c>
      <c r="H288" s="58">
        <f t="shared" si="17"/>
        <v>28</v>
      </c>
      <c r="I288" s="59">
        <f t="shared" si="18"/>
        <v>184712.21416666667</v>
      </c>
      <c r="J288" s="60">
        <v>0</v>
      </c>
      <c r="K288" s="9">
        <f t="shared" si="16"/>
        <v>554.13664249999999</v>
      </c>
      <c r="L288" s="61"/>
      <c r="M288" s="9">
        <f t="shared" si="19"/>
        <v>554.13664249999999</v>
      </c>
    </row>
    <row r="289" spans="1:13" ht="45" x14ac:dyDescent="0.25">
      <c r="A289" s="56" t="s">
        <v>584</v>
      </c>
      <c r="B289" s="57">
        <v>33.799999999999997</v>
      </c>
      <c r="C289" s="57">
        <v>539460.68000000005</v>
      </c>
      <c r="D289" s="9">
        <v>222973.87</v>
      </c>
      <c r="E289" s="57" t="s">
        <v>10</v>
      </c>
      <c r="F289" s="57" t="s">
        <v>585</v>
      </c>
      <c r="G289" s="56" t="s">
        <v>11</v>
      </c>
      <c r="H289" s="58">
        <f t="shared" si="17"/>
        <v>13.799999999999997</v>
      </c>
      <c r="I289" s="59">
        <f t="shared" si="18"/>
        <v>91036.668816568024</v>
      </c>
      <c r="J289" s="60">
        <v>0</v>
      </c>
      <c r="K289" s="9">
        <f t="shared" si="16"/>
        <v>273.11000644970409</v>
      </c>
      <c r="L289" s="61"/>
      <c r="M289" s="9">
        <f t="shared" si="19"/>
        <v>273.11000644970409</v>
      </c>
    </row>
    <row r="290" spans="1:13" ht="45" x14ac:dyDescent="0.25">
      <c r="A290" s="56" t="s">
        <v>586</v>
      </c>
      <c r="B290" s="57">
        <v>68.900000000000006</v>
      </c>
      <c r="C290" s="57">
        <v>1347868.2</v>
      </c>
      <c r="D290" s="9">
        <v>454523.65</v>
      </c>
      <c r="E290" s="57" t="s">
        <v>10</v>
      </c>
      <c r="F290" s="57" t="s">
        <v>587</v>
      </c>
      <c r="G290" s="56" t="s">
        <v>11</v>
      </c>
      <c r="H290" s="58">
        <f t="shared" si="17"/>
        <v>48.900000000000006</v>
      </c>
      <c r="I290" s="59">
        <f t="shared" si="18"/>
        <v>322586.45116110309</v>
      </c>
      <c r="J290" s="60">
        <v>0</v>
      </c>
      <c r="K290" s="9">
        <f t="shared" si="16"/>
        <v>967.75935348330927</v>
      </c>
      <c r="L290" s="61"/>
      <c r="M290" s="9">
        <f t="shared" si="19"/>
        <v>967.75935348330927</v>
      </c>
    </row>
    <row r="291" spans="1:13" ht="45" x14ac:dyDescent="0.25">
      <c r="A291" s="56" t="s">
        <v>588</v>
      </c>
      <c r="B291" s="57">
        <v>59.9</v>
      </c>
      <c r="C291" s="57">
        <v>967198.76</v>
      </c>
      <c r="D291" s="9">
        <v>395151.91</v>
      </c>
      <c r="E291" s="57" t="s">
        <v>32</v>
      </c>
      <c r="F291" s="57" t="s">
        <v>589</v>
      </c>
      <c r="G291" s="56" t="s">
        <v>11</v>
      </c>
      <c r="H291" s="58">
        <f t="shared" si="17"/>
        <v>39.9</v>
      </c>
      <c r="I291" s="59">
        <f t="shared" si="18"/>
        <v>263214.71133555926</v>
      </c>
      <c r="J291" s="60">
        <v>1</v>
      </c>
      <c r="K291" s="9">
        <f t="shared" si="16"/>
        <v>789.64413400667775</v>
      </c>
      <c r="L291" s="61"/>
      <c r="M291" s="9">
        <f t="shared" si="19"/>
        <v>789.64413400667775</v>
      </c>
    </row>
    <row r="292" spans="1:13" ht="45" x14ac:dyDescent="0.25">
      <c r="A292" s="56" t="s">
        <v>590</v>
      </c>
      <c r="B292" s="57">
        <v>64</v>
      </c>
      <c r="C292" s="57">
        <v>1021464.03</v>
      </c>
      <c r="D292" s="9">
        <v>422199.03999999998</v>
      </c>
      <c r="E292" s="57" t="s">
        <v>13</v>
      </c>
      <c r="F292" s="57" t="s">
        <v>591</v>
      </c>
      <c r="G292" s="56" t="s">
        <v>11</v>
      </c>
      <c r="H292" s="58">
        <f t="shared" si="17"/>
        <v>44</v>
      </c>
      <c r="I292" s="59">
        <f t="shared" si="18"/>
        <v>290261.83999999997</v>
      </c>
      <c r="J292" s="60">
        <v>1</v>
      </c>
      <c r="K292" s="9">
        <f t="shared" si="16"/>
        <v>870.78551999999991</v>
      </c>
      <c r="L292" s="61"/>
      <c r="M292" s="9">
        <f t="shared" si="19"/>
        <v>870.78551999999991</v>
      </c>
    </row>
    <row r="293" spans="1:13" ht="45" x14ac:dyDescent="0.25">
      <c r="A293" s="56" t="s">
        <v>592</v>
      </c>
      <c r="B293" s="57">
        <v>49.1</v>
      </c>
      <c r="C293" s="57" t="s">
        <v>9</v>
      </c>
      <c r="D293" s="9">
        <v>323906.06</v>
      </c>
      <c r="E293" s="57" t="s">
        <v>16</v>
      </c>
      <c r="F293" s="57" t="s">
        <v>593</v>
      </c>
      <c r="G293" s="56" t="s">
        <v>11</v>
      </c>
      <c r="H293" s="58">
        <f t="shared" si="17"/>
        <v>29.1</v>
      </c>
      <c r="I293" s="59">
        <f t="shared" si="18"/>
        <v>191968.76468431772</v>
      </c>
      <c r="J293" s="60">
        <v>0</v>
      </c>
      <c r="K293" s="9">
        <f t="shared" si="16"/>
        <v>575.90629405295317</v>
      </c>
      <c r="L293" s="61"/>
      <c r="M293" s="9">
        <f t="shared" si="19"/>
        <v>575.90629405295317</v>
      </c>
    </row>
    <row r="294" spans="1:13" ht="45" x14ac:dyDescent="0.25">
      <c r="A294" s="56" t="s">
        <v>594</v>
      </c>
      <c r="B294" s="57">
        <v>68</v>
      </c>
      <c r="C294" s="57" t="s">
        <v>9</v>
      </c>
      <c r="D294" s="9">
        <v>448586.48</v>
      </c>
      <c r="E294" s="57" t="s">
        <v>13</v>
      </c>
      <c r="F294" s="57" t="s">
        <v>595</v>
      </c>
      <c r="G294" s="56" t="s">
        <v>11</v>
      </c>
      <c r="H294" s="58">
        <f t="shared" si="17"/>
        <v>48</v>
      </c>
      <c r="I294" s="59">
        <f t="shared" si="18"/>
        <v>316649.27999999997</v>
      </c>
      <c r="J294" s="60">
        <v>0</v>
      </c>
      <c r="K294" s="9">
        <f t="shared" si="16"/>
        <v>949.94783999999993</v>
      </c>
      <c r="L294" s="61"/>
      <c r="M294" s="9">
        <f t="shared" si="19"/>
        <v>949.94783999999993</v>
      </c>
    </row>
    <row r="295" spans="1:13" ht="45" x14ac:dyDescent="0.25">
      <c r="A295" s="56" t="s">
        <v>596</v>
      </c>
      <c r="B295" s="57">
        <v>53.6</v>
      </c>
      <c r="C295" s="57">
        <v>10</v>
      </c>
      <c r="D295" s="9">
        <v>353591.95</v>
      </c>
      <c r="E295" s="57" t="s">
        <v>16</v>
      </c>
      <c r="F295" s="57" t="s">
        <v>597</v>
      </c>
      <c r="G295" s="56" t="s">
        <v>11</v>
      </c>
      <c r="H295" s="58">
        <f t="shared" si="17"/>
        <v>33.6</v>
      </c>
      <c r="I295" s="59">
        <f t="shared" si="18"/>
        <v>221654.6552238806</v>
      </c>
      <c r="J295" s="60">
        <v>0</v>
      </c>
      <c r="K295" s="9">
        <f t="shared" si="16"/>
        <v>664.96396567164186</v>
      </c>
      <c r="L295" s="61"/>
      <c r="M295" s="9">
        <f t="shared" si="19"/>
        <v>664.96396567164186</v>
      </c>
    </row>
    <row r="296" spans="1:13" ht="45" x14ac:dyDescent="0.25">
      <c r="A296" s="56" t="s">
        <v>598</v>
      </c>
      <c r="B296" s="57">
        <v>52.3</v>
      </c>
      <c r="C296" s="57">
        <v>759478.03</v>
      </c>
      <c r="D296" s="9">
        <v>345016.03</v>
      </c>
      <c r="E296" s="57" t="s">
        <v>32</v>
      </c>
      <c r="F296" s="57" t="s">
        <v>599</v>
      </c>
      <c r="G296" s="56" t="s">
        <v>11</v>
      </c>
      <c r="H296" s="58">
        <f t="shared" si="17"/>
        <v>32.299999999999997</v>
      </c>
      <c r="I296" s="59">
        <f t="shared" si="18"/>
        <v>213078.73363288719</v>
      </c>
      <c r="J296" s="60">
        <v>0</v>
      </c>
      <c r="K296" s="9">
        <f t="shared" si="16"/>
        <v>639.23620089866154</v>
      </c>
      <c r="L296" s="61"/>
      <c r="M296" s="9">
        <f t="shared" si="19"/>
        <v>639.23620089866154</v>
      </c>
    </row>
    <row r="297" spans="1:13" ht="45" x14ac:dyDescent="0.25">
      <c r="A297" s="56" t="s">
        <v>600</v>
      </c>
      <c r="B297" s="57">
        <v>45.3</v>
      </c>
      <c r="C297" s="57">
        <v>564922.74</v>
      </c>
      <c r="D297" s="9">
        <v>298837.76000000001</v>
      </c>
      <c r="E297" s="57" t="s">
        <v>32</v>
      </c>
      <c r="F297" s="57" t="s">
        <v>601</v>
      </c>
      <c r="G297" s="56" t="s">
        <v>11</v>
      </c>
      <c r="H297" s="58">
        <f t="shared" si="17"/>
        <v>25.299999999999997</v>
      </c>
      <c r="I297" s="59">
        <f t="shared" si="18"/>
        <v>166900.55911699779</v>
      </c>
      <c r="J297" s="60">
        <v>1</v>
      </c>
      <c r="K297" s="9">
        <f t="shared" si="16"/>
        <v>500.70167735099335</v>
      </c>
      <c r="L297" s="61"/>
      <c r="M297" s="9">
        <f t="shared" si="19"/>
        <v>500.70167735099335</v>
      </c>
    </row>
    <row r="298" spans="1:13" ht="45" x14ac:dyDescent="0.25">
      <c r="A298" s="56" t="s">
        <v>602</v>
      </c>
      <c r="B298" s="57">
        <v>52.9</v>
      </c>
      <c r="C298" s="57">
        <v>10</v>
      </c>
      <c r="D298" s="9">
        <v>348974.15</v>
      </c>
      <c r="E298" s="57" t="s">
        <v>16</v>
      </c>
      <c r="F298" s="57" t="s">
        <v>603</v>
      </c>
      <c r="G298" s="56" t="s">
        <v>11</v>
      </c>
      <c r="H298" s="58">
        <f t="shared" si="17"/>
        <v>32.9</v>
      </c>
      <c r="I298" s="59">
        <f t="shared" si="18"/>
        <v>217036.85321361062</v>
      </c>
      <c r="J298" s="60">
        <v>0</v>
      </c>
      <c r="K298" s="9">
        <f t="shared" si="16"/>
        <v>651.11055964083187</v>
      </c>
      <c r="L298" s="61"/>
      <c r="M298" s="9">
        <f t="shared" si="19"/>
        <v>651.11055964083187</v>
      </c>
    </row>
    <row r="299" spans="1:13" ht="45" x14ac:dyDescent="0.25">
      <c r="A299" s="56" t="s">
        <v>604</v>
      </c>
      <c r="B299" s="57">
        <v>52.4</v>
      </c>
      <c r="C299" s="57">
        <v>1320055.25</v>
      </c>
      <c r="D299" s="9">
        <v>345675.71</v>
      </c>
      <c r="E299" s="57" t="s">
        <v>32</v>
      </c>
      <c r="F299" s="57" t="s">
        <v>605</v>
      </c>
      <c r="G299" s="56" t="s">
        <v>20</v>
      </c>
      <c r="H299" s="58">
        <f t="shared" si="17"/>
        <v>32.4</v>
      </c>
      <c r="I299" s="59">
        <f t="shared" si="18"/>
        <v>213738.41610687025</v>
      </c>
      <c r="J299" s="60">
        <v>1</v>
      </c>
      <c r="K299" s="9">
        <f t="shared" si="16"/>
        <v>641.21524832061073</v>
      </c>
      <c r="L299" s="61"/>
      <c r="M299" s="9">
        <f t="shared" si="19"/>
        <v>641.21524832061073</v>
      </c>
    </row>
    <row r="300" spans="1:13" ht="45" x14ac:dyDescent="0.25">
      <c r="A300" s="56" t="s">
        <v>606</v>
      </c>
      <c r="B300" s="57">
        <v>66.099999999999994</v>
      </c>
      <c r="C300" s="57" t="s">
        <v>9</v>
      </c>
      <c r="D300" s="9">
        <v>436052.76</v>
      </c>
      <c r="E300" s="57" t="s">
        <v>32</v>
      </c>
      <c r="F300" s="57" t="s">
        <v>607</v>
      </c>
      <c r="G300" s="56" t="s">
        <v>20</v>
      </c>
      <c r="H300" s="58">
        <f t="shared" si="17"/>
        <v>46.099999999999994</v>
      </c>
      <c r="I300" s="59">
        <f t="shared" si="18"/>
        <v>304115.46499243571</v>
      </c>
      <c r="J300" s="60">
        <v>0</v>
      </c>
      <c r="K300" s="9">
        <f t="shared" si="16"/>
        <v>912.34639497730711</v>
      </c>
      <c r="L300" s="61"/>
      <c r="M300" s="9">
        <f t="shared" si="19"/>
        <v>912.34639497730711</v>
      </c>
    </row>
    <row r="301" spans="1:13" ht="45" x14ac:dyDescent="0.25">
      <c r="A301" s="56" t="s">
        <v>608</v>
      </c>
      <c r="B301" s="57">
        <v>112.1</v>
      </c>
      <c r="C301" s="57">
        <v>1763022</v>
      </c>
      <c r="D301" s="9">
        <v>943517.68</v>
      </c>
      <c r="E301" s="57" t="s">
        <v>10</v>
      </c>
      <c r="F301" s="57" t="s">
        <v>609</v>
      </c>
      <c r="G301" s="56" t="s">
        <v>610</v>
      </c>
      <c r="H301" s="58">
        <f t="shared" si="17"/>
        <v>92.1</v>
      </c>
      <c r="I301" s="59">
        <f t="shared" si="18"/>
        <v>775182.67910793936</v>
      </c>
      <c r="J301" s="60">
        <v>0</v>
      </c>
      <c r="K301" s="9">
        <f t="shared" si="16"/>
        <v>2325.5480373238183</v>
      </c>
      <c r="L301" s="61"/>
      <c r="M301" s="9">
        <f t="shared" si="19"/>
        <v>2325.5480373238183</v>
      </c>
    </row>
    <row r="302" spans="1:13" ht="45" x14ac:dyDescent="0.25">
      <c r="A302" s="56" t="s">
        <v>611</v>
      </c>
      <c r="B302" s="57">
        <v>91.5</v>
      </c>
      <c r="C302" s="57" t="s">
        <v>9</v>
      </c>
      <c r="D302" s="9">
        <v>263519.5</v>
      </c>
      <c r="E302" s="57" t="s">
        <v>16</v>
      </c>
      <c r="F302" s="57" t="s">
        <v>612</v>
      </c>
      <c r="G302" s="56" t="s">
        <v>11</v>
      </c>
      <c r="H302" s="58">
        <f t="shared" si="17"/>
        <v>71.5</v>
      </c>
      <c r="I302" s="59">
        <f t="shared" si="18"/>
        <v>205919.60928961748</v>
      </c>
      <c r="J302" s="60">
        <v>0</v>
      </c>
      <c r="K302" s="9">
        <f t="shared" si="16"/>
        <v>617.75882786885245</v>
      </c>
      <c r="L302" s="61"/>
      <c r="M302" s="9">
        <f t="shared" si="19"/>
        <v>617.75882786885245</v>
      </c>
    </row>
    <row r="303" spans="1:13" ht="45" x14ac:dyDescent="0.25">
      <c r="A303" s="56" t="s">
        <v>613</v>
      </c>
      <c r="B303" s="57">
        <v>56.2</v>
      </c>
      <c r="C303" s="57" t="s">
        <v>9</v>
      </c>
      <c r="D303" s="9">
        <v>161855.44</v>
      </c>
      <c r="E303" s="57" t="s">
        <v>32</v>
      </c>
      <c r="F303" s="57" t="s">
        <v>614</v>
      </c>
      <c r="G303" s="56" t="s">
        <v>11</v>
      </c>
      <c r="H303" s="58">
        <f t="shared" si="17"/>
        <v>36.200000000000003</v>
      </c>
      <c r="I303" s="59">
        <f t="shared" si="18"/>
        <v>104255.63928825624</v>
      </c>
      <c r="J303" s="60">
        <v>0</v>
      </c>
      <c r="K303" s="9">
        <f t="shared" si="16"/>
        <v>312.76691786476869</v>
      </c>
      <c r="L303" s="61"/>
      <c r="M303" s="9">
        <f t="shared" si="19"/>
        <v>312.76691786476869</v>
      </c>
    </row>
    <row r="304" spans="1:13" ht="45" x14ac:dyDescent="0.25">
      <c r="A304" s="56" t="s">
        <v>615</v>
      </c>
      <c r="B304" s="57">
        <v>54.9</v>
      </c>
      <c r="C304" s="57">
        <v>695224.94</v>
      </c>
      <c r="D304" s="9">
        <v>362167.87</v>
      </c>
      <c r="E304" s="57" t="s">
        <v>16</v>
      </c>
      <c r="F304" s="57" t="s">
        <v>616</v>
      </c>
      <c r="G304" s="56" t="s">
        <v>20</v>
      </c>
      <c r="H304" s="58">
        <f t="shared" si="17"/>
        <v>34.9</v>
      </c>
      <c r="I304" s="59">
        <f t="shared" si="18"/>
        <v>230230.57673952641</v>
      </c>
      <c r="J304" s="60">
        <v>0</v>
      </c>
      <c r="K304" s="9">
        <f t="shared" si="16"/>
        <v>690.69173021857921</v>
      </c>
      <c r="L304" s="61"/>
      <c r="M304" s="9">
        <f t="shared" si="19"/>
        <v>690.69173021857921</v>
      </c>
    </row>
    <row r="305" spans="1:13" ht="45" x14ac:dyDescent="0.25">
      <c r="A305" s="56" t="s">
        <v>617</v>
      </c>
      <c r="B305" s="57">
        <v>40.799999999999997</v>
      </c>
      <c r="C305" s="57">
        <v>571346.35</v>
      </c>
      <c r="D305" s="9">
        <v>269152.08</v>
      </c>
      <c r="E305" s="57" t="s">
        <v>16</v>
      </c>
      <c r="F305" s="57" t="s">
        <v>618</v>
      </c>
      <c r="G305" s="56" t="s">
        <v>20</v>
      </c>
      <c r="H305" s="58">
        <f t="shared" si="17"/>
        <v>20.799999999999997</v>
      </c>
      <c r="I305" s="59">
        <f t="shared" si="18"/>
        <v>137214.78588235294</v>
      </c>
      <c r="J305" s="60">
        <v>0</v>
      </c>
      <c r="K305" s="9">
        <f t="shared" si="16"/>
        <v>411.64435764705883</v>
      </c>
      <c r="L305" s="61"/>
      <c r="M305" s="9">
        <f t="shared" si="19"/>
        <v>411.64435764705883</v>
      </c>
    </row>
    <row r="306" spans="1:13" ht="45" x14ac:dyDescent="0.25">
      <c r="A306" s="56" t="s">
        <v>619</v>
      </c>
      <c r="B306" s="57">
        <v>32.299999999999997</v>
      </c>
      <c r="C306" s="57" t="s">
        <v>9</v>
      </c>
      <c r="D306" s="9">
        <v>213078.73</v>
      </c>
      <c r="E306" s="57" t="s">
        <v>16</v>
      </c>
      <c r="F306" s="57" t="s">
        <v>620</v>
      </c>
      <c r="G306" s="56" t="s">
        <v>11</v>
      </c>
      <c r="H306" s="58">
        <f t="shared" si="17"/>
        <v>12.299999999999997</v>
      </c>
      <c r="I306" s="59">
        <f t="shared" si="18"/>
        <v>81141.435882352933</v>
      </c>
      <c r="J306" s="60">
        <v>0</v>
      </c>
      <c r="K306" s="9">
        <f t="shared" si="16"/>
        <v>243.42430764705881</v>
      </c>
      <c r="L306" s="61"/>
      <c r="M306" s="9">
        <f t="shared" si="19"/>
        <v>243.42430764705881</v>
      </c>
    </row>
    <row r="307" spans="1:13" ht="45" x14ac:dyDescent="0.25">
      <c r="A307" s="56" t="s">
        <v>621</v>
      </c>
      <c r="B307" s="57">
        <v>40.799999999999997</v>
      </c>
      <c r="C307" s="57">
        <v>10</v>
      </c>
      <c r="D307" s="9">
        <v>269152.08</v>
      </c>
      <c r="E307" s="57" t="s">
        <v>16</v>
      </c>
      <c r="F307" s="57" t="s">
        <v>622</v>
      </c>
      <c r="G307" s="56" t="s">
        <v>11</v>
      </c>
      <c r="H307" s="58">
        <f t="shared" si="17"/>
        <v>20.799999999999997</v>
      </c>
      <c r="I307" s="59">
        <f t="shared" si="18"/>
        <v>137214.78588235294</v>
      </c>
      <c r="J307" s="60">
        <v>0</v>
      </c>
      <c r="K307" s="9">
        <f t="shared" si="16"/>
        <v>411.64435764705883</v>
      </c>
      <c r="L307" s="61"/>
      <c r="M307" s="9">
        <f t="shared" si="19"/>
        <v>411.64435764705883</v>
      </c>
    </row>
    <row r="308" spans="1:13" ht="45" x14ac:dyDescent="0.25">
      <c r="A308" s="56" t="s">
        <v>623</v>
      </c>
      <c r="B308" s="57">
        <v>55.3</v>
      </c>
      <c r="C308" s="57">
        <v>700290.33</v>
      </c>
      <c r="D308" s="9">
        <v>364806.62</v>
      </c>
      <c r="E308" s="57" t="s">
        <v>16</v>
      </c>
      <c r="F308" s="57" t="s">
        <v>624</v>
      </c>
      <c r="G308" s="56" t="s">
        <v>20</v>
      </c>
      <c r="H308" s="58">
        <f t="shared" si="17"/>
        <v>35.299999999999997</v>
      </c>
      <c r="I308" s="59">
        <f t="shared" si="18"/>
        <v>232869.32524412297</v>
      </c>
      <c r="J308" s="60">
        <v>1</v>
      </c>
      <c r="K308" s="9">
        <f t="shared" si="16"/>
        <v>698.60797573236891</v>
      </c>
      <c r="L308" s="61">
        <f>K308</f>
        <v>698.60797573236891</v>
      </c>
      <c r="M308" s="9">
        <f t="shared" si="19"/>
        <v>0</v>
      </c>
    </row>
    <row r="309" spans="1:13" ht="45" x14ac:dyDescent="0.25">
      <c r="A309" s="56" t="s">
        <v>625</v>
      </c>
      <c r="B309" s="57">
        <v>32.799999999999997</v>
      </c>
      <c r="C309" s="57" t="s">
        <v>9</v>
      </c>
      <c r="D309" s="9">
        <v>216377.16</v>
      </c>
      <c r="E309" s="57" t="s">
        <v>16</v>
      </c>
      <c r="F309" s="57" t="s">
        <v>626</v>
      </c>
      <c r="G309" s="56" t="s">
        <v>11</v>
      </c>
      <c r="H309" s="58">
        <f t="shared" si="17"/>
        <v>12.799999999999997</v>
      </c>
      <c r="I309" s="59">
        <f t="shared" si="18"/>
        <v>84439.867317073164</v>
      </c>
      <c r="J309" s="60">
        <v>0</v>
      </c>
      <c r="K309" s="9">
        <f t="shared" si="16"/>
        <v>253.31960195121948</v>
      </c>
      <c r="L309" s="61"/>
      <c r="M309" s="9">
        <f t="shared" si="19"/>
        <v>253.31960195121948</v>
      </c>
    </row>
    <row r="310" spans="1:13" ht="45" x14ac:dyDescent="0.25">
      <c r="A310" s="56" t="s">
        <v>627</v>
      </c>
      <c r="B310" s="57">
        <v>42.9</v>
      </c>
      <c r="C310" s="57">
        <v>10</v>
      </c>
      <c r="D310" s="9">
        <v>283005.5</v>
      </c>
      <c r="E310" s="57" t="s">
        <v>16</v>
      </c>
      <c r="F310" s="57" t="s">
        <v>628</v>
      </c>
      <c r="G310" s="56" t="s">
        <v>11</v>
      </c>
      <c r="H310" s="58">
        <f t="shared" si="17"/>
        <v>22.9</v>
      </c>
      <c r="I310" s="59">
        <f t="shared" si="18"/>
        <v>151068.20396270396</v>
      </c>
      <c r="J310" s="60">
        <v>0</v>
      </c>
      <c r="K310" s="9">
        <f t="shared" si="16"/>
        <v>453.20461188811191</v>
      </c>
      <c r="L310" s="61"/>
      <c r="M310" s="9">
        <f t="shared" si="19"/>
        <v>453.20461188811191</v>
      </c>
    </row>
    <row r="311" spans="1:13" ht="45" x14ac:dyDescent="0.25">
      <c r="A311" s="56" t="s">
        <v>629</v>
      </c>
      <c r="B311" s="57">
        <v>40.799999999999997</v>
      </c>
      <c r="C311" s="57">
        <v>516669.9</v>
      </c>
      <c r="D311" s="9">
        <v>269151.89</v>
      </c>
      <c r="E311" s="57" t="s">
        <v>13</v>
      </c>
      <c r="F311" s="57" t="s">
        <v>630</v>
      </c>
      <c r="G311" s="56" t="s">
        <v>20</v>
      </c>
      <c r="H311" s="58">
        <f t="shared" si="17"/>
        <v>20.799999999999997</v>
      </c>
      <c r="I311" s="59">
        <f t="shared" si="18"/>
        <v>137214.68901960785</v>
      </c>
      <c r="J311" s="60">
        <v>0</v>
      </c>
      <c r="K311" s="9">
        <f t="shared" si="16"/>
        <v>411.64406705882357</v>
      </c>
      <c r="L311" s="61"/>
      <c r="M311" s="9">
        <f t="shared" si="19"/>
        <v>411.64406705882357</v>
      </c>
    </row>
    <row r="312" spans="1:13" ht="45" x14ac:dyDescent="0.25">
      <c r="A312" s="56" t="s">
        <v>631</v>
      </c>
      <c r="B312" s="57">
        <v>53.7</v>
      </c>
      <c r="C312" s="57">
        <v>680028.77</v>
      </c>
      <c r="D312" s="9">
        <v>354251.64</v>
      </c>
      <c r="E312" s="57" t="s">
        <v>32</v>
      </c>
      <c r="F312" s="57" t="s">
        <v>632</v>
      </c>
      <c r="G312" s="56" t="s">
        <v>11</v>
      </c>
      <c r="H312" s="58">
        <f t="shared" si="17"/>
        <v>33.700000000000003</v>
      </c>
      <c r="I312" s="59">
        <f t="shared" si="18"/>
        <v>222314.34391061455</v>
      </c>
      <c r="J312" s="60">
        <v>0</v>
      </c>
      <c r="K312" s="9">
        <f t="shared" si="16"/>
        <v>666.94303173184369</v>
      </c>
      <c r="L312" s="61"/>
      <c r="M312" s="9">
        <f t="shared" si="19"/>
        <v>666.94303173184369</v>
      </c>
    </row>
    <row r="313" spans="1:13" ht="45" x14ac:dyDescent="0.25">
      <c r="A313" s="56" t="s">
        <v>633</v>
      </c>
      <c r="B313" s="57">
        <v>41.9</v>
      </c>
      <c r="C313" s="57">
        <v>173967.12</v>
      </c>
      <c r="D313" s="9">
        <v>276408.63</v>
      </c>
      <c r="E313" s="57" t="s">
        <v>16</v>
      </c>
      <c r="F313" s="57" t="s">
        <v>634</v>
      </c>
      <c r="G313" s="56" t="s">
        <v>20</v>
      </c>
      <c r="H313" s="58">
        <f t="shared" si="17"/>
        <v>21.9</v>
      </c>
      <c r="I313" s="59">
        <f t="shared" si="18"/>
        <v>144471.3364439141</v>
      </c>
      <c r="J313" s="60">
        <v>0</v>
      </c>
      <c r="K313" s="9">
        <f t="shared" si="16"/>
        <v>433.41400933174231</v>
      </c>
      <c r="L313" s="61"/>
      <c r="M313" s="9">
        <f t="shared" si="19"/>
        <v>433.41400933174231</v>
      </c>
    </row>
    <row r="314" spans="1:13" ht="45" x14ac:dyDescent="0.25">
      <c r="A314" s="56" t="s">
        <v>635</v>
      </c>
      <c r="B314" s="57">
        <v>32.799999999999997</v>
      </c>
      <c r="C314" s="57" t="s">
        <v>9</v>
      </c>
      <c r="D314" s="9">
        <v>216377.16</v>
      </c>
      <c r="E314" s="57" t="s">
        <v>32</v>
      </c>
      <c r="F314" s="57" t="s">
        <v>636</v>
      </c>
      <c r="G314" s="56" t="s">
        <v>11</v>
      </c>
      <c r="H314" s="58">
        <f t="shared" si="17"/>
        <v>12.799999999999997</v>
      </c>
      <c r="I314" s="59">
        <f t="shared" si="18"/>
        <v>84439.867317073164</v>
      </c>
      <c r="J314" s="60">
        <v>0</v>
      </c>
      <c r="K314" s="9">
        <f t="shared" si="16"/>
        <v>253.31960195121948</v>
      </c>
      <c r="L314" s="61"/>
      <c r="M314" s="9">
        <f t="shared" si="19"/>
        <v>253.31960195121948</v>
      </c>
    </row>
    <row r="315" spans="1:13" ht="45" x14ac:dyDescent="0.25">
      <c r="A315" s="56" t="s">
        <v>637</v>
      </c>
      <c r="B315" s="57">
        <v>41.9</v>
      </c>
      <c r="C315" s="57">
        <v>530599.73</v>
      </c>
      <c r="D315" s="9">
        <v>276408.63</v>
      </c>
      <c r="E315" s="57" t="s">
        <v>32</v>
      </c>
      <c r="F315" s="57" t="s">
        <v>638</v>
      </c>
      <c r="G315" s="56" t="s">
        <v>20</v>
      </c>
      <c r="H315" s="58">
        <f t="shared" si="17"/>
        <v>21.9</v>
      </c>
      <c r="I315" s="59">
        <f t="shared" si="18"/>
        <v>144471.3364439141</v>
      </c>
      <c r="J315" s="60">
        <v>0</v>
      </c>
      <c r="K315" s="9">
        <f t="shared" si="16"/>
        <v>433.41400933174231</v>
      </c>
      <c r="L315" s="61"/>
      <c r="M315" s="9">
        <f t="shared" si="19"/>
        <v>433.41400933174231</v>
      </c>
    </row>
    <row r="316" spans="1:13" ht="45" x14ac:dyDescent="0.25">
      <c r="A316" s="56" t="s">
        <v>639</v>
      </c>
      <c r="B316" s="57">
        <v>51.3</v>
      </c>
      <c r="C316" s="57">
        <v>649636.42000000004</v>
      </c>
      <c r="D316" s="9">
        <v>338419.16</v>
      </c>
      <c r="E316" s="57" t="s">
        <v>32</v>
      </c>
      <c r="F316" s="57" t="s">
        <v>640</v>
      </c>
      <c r="G316" s="56" t="s">
        <v>20</v>
      </c>
      <c r="H316" s="58">
        <f t="shared" si="17"/>
        <v>31.299999999999997</v>
      </c>
      <c r="I316" s="59">
        <f t="shared" si="18"/>
        <v>206481.86565302144</v>
      </c>
      <c r="J316" s="60">
        <v>0</v>
      </c>
      <c r="K316" s="9">
        <f t="shared" si="16"/>
        <v>619.44559695906435</v>
      </c>
      <c r="L316" s="61"/>
      <c r="M316" s="9">
        <f t="shared" si="19"/>
        <v>619.44559695906435</v>
      </c>
    </row>
    <row r="317" spans="1:13" ht="45" x14ac:dyDescent="0.25">
      <c r="A317" s="56" t="s">
        <v>641</v>
      </c>
      <c r="B317" s="57">
        <v>54.6</v>
      </c>
      <c r="C317" s="57">
        <v>691425.9</v>
      </c>
      <c r="D317" s="9">
        <v>360188.82</v>
      </c>
      <c r="E317" s="57" t="s">
        <v>16</v>
      </c>
      <c r="F317" s="57" t="s">
        <v>642</v>
      </c>
      <c r="G317" s="56" t="s">
        <v>20</v>
      </c>
      <c r="H317" s="58">
        <f t="shared" si="17"/>
        <v>34.6</v>
      </c>
      <c r="I317" s="59">
        <f t="shared" si="18"/>
        <v>228251.52329670332</v>
      </c>
      <c r="J317" s="60">
        <v>0</v>
      </c>
      <c r="K317" s="9">
        <f t="shared" si="16"/>
        <v>684.75456989011002</v>
      </c>
      <c r="L317" s="61"/>
      <c r="M317" s="9">
        <f t="shared" si="19"/>
        <v>684.75456989011002</v>
      </c>
    </row>
    <row r="318" spans="1:13" ht="45" x14ac:dyDescent="0.25">
      <c r="A318" s="56" t="s">
        <v>643</v>
      </c>
      <c r="B318" s="57">
        <v>51.3</v>
      </c>
      <c r="C318" s="57" t="s">
        <v>9</v>
      </c>
      <c r="D318" s="9">
        <v>338419.16</v>
      </c>
      <c r="E318" s="57" t="s">
        <v>32</v>
      </c>
      <c r="F318" s="57" t="s">
        <v>644</v>
      </c>
      <c r="G318" s="56" t="s">
        <v>20</v>
      </c>
      <c r="H318" s="58">
        <f t="shared" si="17"/>
        <v>31.299999999999997</v>
      </c>
      <c r="I318" s="59">
        <f t="shared" si="18"/>
        <v>206481.86565302144</v>
      </c>
      <c r="J318" s="60">
        <v>0</v>
      </c>
      <c r="K318" s="9">
        <f t="shared" si="16"/>
        <v>619.44559695906435</v>
      </c>
      <c r="L318" s="61"/>
      <c r="M318" s="9">
        <f t="shared" si="19"/>
        <v>619.44559695906435</v>
      </c>
    </row>
    <row r="319" spans="1:13" ht="45" x14ac:dyDescent="0.25">
      <c r="A319" s="56" t="s">
        <v>645</v>
      </c>
      <c r="B319" s="57">
        <v>57.2</v>
      </c>
      <c r="C319" s="57">
        <v>743230</v>
      </c>
      <c r="D319" s="9">
        <v>377340.66</v>
      </c>
      <c r="E319" s="57" t="s">
        <v>16</v>
      </c>
      <c r="F319" s="57" t="s">
        <v>646</v>
      </c>
      <c r="G319" s="56" t="s">
        <v>11</v>
      </c>
      <c r="H319" s="58">
        <f t="shared" si="17"/>
        <v>37.200000000000003</v>
      </c>
      <c r="I319" s="59">
        <f t="shared" si="18"/>
        <v>245403.36629370629</v>
      </c>
      <c r="J319" s="60">
        <v>0</v>
      </c>
      <c r="K319" s="9">
        <f t="shared" si="16"/>
        <v>736.21009888111894</v>
      </c>
      <c r="L319" s="61"/>
      <c r="M319" s="9">
        <f t="shared" si="19"/>
        <v>736.21009888111894</v>
      </c>
    </row>
    <row r="320" spans="1:13" ht="60" x14ac:dyDescent="0.25">
      <c r="A320" s="56" t="s">
        <v>647</v>
      </c>
      <c r="B320" s="57">
        <v>440</v>
      </c>
      <c r="C320" s="57">
        <v>1</v>
      </c>
      <c r="D320" s="9">
        <v>4611208.8</v>
      </c>
      <c r="E320" s="57" t="s">
        <v>10</v>
      </c>
      <c r="F320" s="57" t="s">
        <v>648</v>
      </c>
      <c r="G320" s="56" t="s">
        <v>20</v>
      </c>
      <c r="H320" s="58">
        <f t="shared" si="17"/>
        <v>420</v>
      </c>
      <c r="I320" s="59">
        <f t="shared" si="18"/>
        <v>4401608.4000000004</v>
      </c>
      <c r="J320" s="60">
        <v>0</v>
      </c>
      <c r="K320" s="9">
        <f t="shared" si="16"/>
        <v>13204.825200000001</v>
      </c>
      <c r="L320" s="61"/>
      <c r="M320" s="9">
        <f t="shared" si="19"/>
        <v>13204.825200000001</v>
      </c>
    </row>
    <row r="321" spans="1:13" ht="45" x14ac:dyDescent="0.25">
      <c r="A321" s="56" t="s">
        <v>649</v>
      </c>
      <c r="B321" s="57">
        <v>51.3</v>
      </c>
      <c r="C321" s="57">
        <v>872703.28</v>
      </c>
      <c r="D321" s="9">
        <v>571034.19999999995</v>
      </c>
      <c r="E321" s="57" t="s">
        <v>32</v>
      </c>
      <c r="F321" s="57" t="s">
        <v>650</v>
      </c>
      <c r="G321" s="56" t="s">
        <v>11</v>
      </c>
      <c r="H321" s="58">
        <f t="shared" si="17"/>
        <v>31.299999999999997</v>
      </c>
      <c r="I321" s="59">
        <f t="shared" si="18"/>
        <v>348408.78089668613</v>
      </c>
      <c r="J321" s="60">
        <v>0</v>
      </c>
      <c r="K321" s="9">
        <f t="shared" si="16"/>
        <v>1045.2263426900583</v>
      </c>
      <c r="L321" s="61"/>
      <c r="M321" s="9">
        <f t="shared" si="19"/>
        <v>1045.2263426900583</v>
      </c>
    </row>
    <row r="322" spans="1:13" ht="45" x14ac:dyDescent="0.25">
      <c r="A322" s="56" t="s">
        <v>651</v>
      </c>
      <c r="B322" s="57">
        <v>51.9</v>
      </c>
      <c r="C322" s="57">
        <v>884634.77</v>
      </c>
      <c r="D322" s="9">
        <v>577712.96</v>
      </c>
      <c r="E322" s="57" t="s">
        <v>16</v>
      </c>
      <c r="F322" s="57" t="s">
        <v>652</v>
      </c>
      <c r="G322" s="56" t="s">
        <v>11</v>
      </c>
      <c r="H322" s="58">
        <f t="shared" si="17"/>
        <v>31.9</v>
      </c>
      <c r="I322" s="59">
        <f t="shared" si="18"/>
        <v>355087.5418882466</v>
      </c>
      <c r="J322" s="60">
        <v>0</v>
      </c>
      <c r="K322" s="9">
        <f t="shared" si="16"/>
        <v>1065.2626256647397</v>
      </c>
      <c r="L322" s="61"/>
      <c r="M322" s="9">
        <f t="shared" si="19"/>
        <v>1065.2626256647397</v>
      </c>
    </row>
    <row r="323" spans="1:13" ht="45" x14ac:dyDescent="0.25">
      <c r="A323" s="56" t="s">
        <v>653</v>
      </c>
      <c r="B323" s="57">
        <v>34.799999999999997</v>
      </c>
      <c r="C323" s="57">
        <v>593165.51</v>
      </c>
      <c r="D323" s="9">
        <v>387368.23</v>
      </c>
      <c r="E323" s="57" t="s">
        <v>16</v>
      </c>
      <c r="F323" s="57" t="s">
        <v>654</v>
      </c>
      <c r="G323" s="56" t="s">
        <v>11</v>
      </c>
      <c r="H323" s="58">
        <f t="shared" si="17"/>
        <v>14.799999999999997</v>
      </c>
      <c r="I323" s="59">
        <f t="shared" si="18"/>
        <v>164742.81045977009</v>
      </c>
      <c r="J323" s="60">
        <v>0</v>
      </c>
      <c r="K323" s="9">
        <f t="shared" si="16"/>
        <v>494.22843137931028</v>
      </c>
      <c r="L323" s="61"/>
      <c r="M323" s="9">
        <f t="shared" si="19"/>
        <v>494.22843137931028</v>
      </c>
    </row>
    <row r="324" spans="1:13" ht="45" x14ac:dyDescent="0.25">
      <c r="A324" s="56" t="s">
        <v>655</v>
      </c>
      <c r="B324" s="57">
        <v>38.6</v>
      </c>
      <c r="C324" s="57">
        <v>657936.46</v>
      </c>
      <c r="D324" s="9">
        <v>429667.06</v>
      </c>
      <c r="E324" s="57" t="s">
        <v>16</v>
      </c>
      <c r="F324" s="57" t="s">
        <v>656</v>
      </c>
      <c r="G324" s="56" t="s">
        <v>11</v>
      </c>
      <c r="H324" s="58">
        <f t="shared" si="17"/>
        <v>18.600000000000001</v>
      </c>
      <c r="I324" s="59">
        <f t="shared" si="18"/>
        <v>207041.64031088082</v>
      </c>
      <c r="J324" s="60">
        <v>0</v>
      </c>
      <c r="K324" s="9">
        <f t="shared" si="16"/>
        <v>621.12492093264245</v>
      </c>
      <c r="L324" s="61"/>
      <c r="M324" s="9">
        <f t="shared" si="19"/>
        <v>621.12492093264245</v>
      </c>
    </row>
    <row r="325" spans="1:13" ht="45" x14ac:dyDescent="0.25">
      <c r="A325" s="56" t="s">
        <v>657</v>
      </c>
      <c r="B325" s="57">
        <v>51.6</v>
      </c>
      <c r="C325" s="57">
        <v>879521.28000000003</v>
      </c>
      <c r="D325" s="9">
        <v>574373.57999999996</v>
      </c>
      <c r="E325" s="57" t="s">
        <v>16</v>
      </c>
      <c r="F325" s="57" t="s">
        <v>658</v>
      </c>
      <c r="G325" s="56" t="s">
        <v>11</v>
      </c>
      <c r="H325" s="58">
        <f t="shared" si="17"/>
        <v>31.6</v>
      </c>
      <c r="I325" s="59">
        <f t="shared" si="18"/>
        <v>351748.16139534878</v>
      </c>
      <c r="J325" s="60">
        <v>0</v>
      </c>
      <c r="K325" s="9">
        <f t="shared" si="16"/>
        <v>1055.2444841860463</v>
      </c>
      <c r="L325" s="61"/>
      <c r="M325" s="9">
        <f t="shared" si="19"/>
        <v>1055.2444841860463</v>
      </c>
    </row>
    <row r="326" spans="1:13" ht="45" x14ac:dyDescent="0.25">
      <c r="A326" s="56" t="s">
        <v>659</v>
      </c>
      <c r="B326" s="57">
        <v>39.4</v>
      </c>
      <c r="C326" s="57">
        <v>671572.45</v>
      </c>
      <c r="D326" s="9">
        <v>438572.07</v>
      </c>
      <c r="E326" s="57" t="s">
        <v>16</v>
      </c>
      <c r="F326" s="57" t="s">
        <v>660</v>
      </c>
      <c r="G326" s="56" t="s">
        <v>11</v>
      </c>
      <c r="H326" s="58">
        <f t="shared" si="17"/>
        <v>19.399999999999999</v>
      </c>
      <c r="I326" s="59">
        <f t="shared" si="18"/>
        <v>215946.65375634519</v>
      </c>
      <c r="J326" s="60">
        <v>0</v>
      </c>
      <c r="K326" s="9">
        <f t="shared" si="16"/>
        <v>647.8399612690356</v>
      </c>
      <c r="L326" s="61"/>
      <c r="M326" s="9">
        <f t="shared" si="19"/>
        <v>647.8399612690356</v>
      </c>
    </row>
    <row r="327" spans="1:13" ht="45" x14ac:dyDescent="0.25">
      <c r="A327" s="56" t="s">
        <v>661</v>
      </c>
      <c r="B327" s="57">
        <v>50.1</v>
      </c>
      <c r="C327" s="57">
        <v>853953.8</v>
      </c>
      <c r="D327" s="9">
        <v>557676.67000000004</v>
      </c>
      <c r="E327" s="57" t="s">
        <v>32</v>
      </c>
      <c r="F327" s="57" t="s">
        <v>662</v>
      </c>
      <c r="G327" s="56" t="s">
        <v>11</v>
      </c>
      <c r="H327" s="58">
        <f t="shared" si="17"/>
        <v>30.1</v>
      </c>
      <c r="I327" s="59">
        <f t="shared" si="18"/>
        <v>335051.25283433136</v>
      </c>
      <c r="J327" s="60">
        <v>1</v>
      </c>
      <c r="K327" s="9">
        <f t="shared" si="16"/>
        <v>1005.1537585029942</v>
      </c>
      <c r="L327" s="61"/>
      <c r="M327" s="9">
        <f t="shared" si="19"/>
        <v>1005.1537585029942</v>
      </c>
    </row>
    <row r="328" spans="1:13" ht="45" x14ac:dyDescent="0.25">
      <c r="A328" s="56" t="s">
        <v>663</v>
      </c>
      <c r="B328" s="57">
        <v>51.2</v>
      </c>
      <c r="C328" s="57">
        <v>872703.28</v>
      </c>
      <c r="D328" s="9">
        <v>569921.06999999995</v>
      </c>
      <c r="E328" s="57" t="s">
        <v>16</v>
      </c>
      <c r="F328" s="57" t="s">
        <v>664</v>
      </c>
      <c r="G328" s="56" t="s">
        <v>11</v>
      </c>
      <c r="H328" s="58">
        <f t="shared" si="17"/>
        <v>31.200000000000003</v>
      </c>
      <c r="I328" s="59">
        <f t="shared" si="18"/>
        <v>347295.65203125001</v>
      </c>
      <c r="J328" s="60">
        <v>0</v>
      </c>
      <c r="K328" s="9">
        <f t="shared" ref="K328:K391" si="20">I328*0.3%</f>
        <v>1041.8869560937501</v>
      </c>
      <c r="L328" s="61"/>
      <c r="M328" s="9">
        <f t="shared" si="19"/>
        <v>1041.8869560937501</v>
      </c>
    </row>
    <row r="329" spans="1:13" ht="45" x14ac:dyDescent="0.25">
      <c r="A329" s="56" t="s">
        <v>665</v>
      </c>
      <c r="B329" s="57">
        <v>51.7</v>
      </c>
      <c r="C329" s="57" t="s">
        <v>9</v>
      </c>
      <c r="D329" s="9">
        <v>575486.69999999995</v>
      </c>
      <c r="E329" s="57" t="s">
        <v>16</v>
      </c>
      <c r="F329" s="57" t="s">
        <v>666</v>
      </c>
      <c r="G329" s="56" t="s">
        <v>11</v>
      </c>
      <c r="H329" s="58">
        <f t="shared" ref="H329:H392" si="21">(B329-20)</f>
        <v>31.700000000000003</v>
      </c>
      <c r="I329" s="59">
        <f t="shared" ref="I329:I392" si="22">D329/B329*H329</f>
        <v>352861.28413926496</v>
      </c>
      <c r="J329" s="60">
        <v>0</v>
      </c>
      <c r="K329" s="9">
        <f t="shared" si="20"/>
        <v>1058.5838524177948</v>
      </c>
      <c r="L329" s="61"/>
      <c r="M329" s="9">
        <f t="shared" ref="M329:M392" si="23">K329-L329</f>
        <v>1058.5838524177948</v>
      </c>
    </row>
    <row r="330" spans="1:13" ht="45" x14ac:dyDescent="0.25">
      <c r="A330" s="56" t="s">
        <v>667</v>
      </c>
      <c r="B330" s="57">
        <v>51.7</v>
      </c>
      <c r="C330" s="57">
        <v>881225.78</v>
      </c>
      <c r="D330" s="9">
        <v>575486.69999999995</v>
      </c>
      <c r="E330" s="57" t="s">
        <v>32</v>
      </c>
      <c r="F330" s="57" t="s">
        <v>668</v>
      </c>
      <c r="G330" s="56" t="s">
        <v>11</v>
      </c>
      <c r="H330" s="58">
        <f t="shared" si="21"/>
        <v>31.700000000000003</v>
      </c>
      <c r="I330" s="59">
        <f t="shared" si="22"/>
        <v>352861.28413926496</v>
      </c>
      <c r="J330" s="60">
        <v>0</v>
      </c>
      <c r="K330" s="9">
        <f t="shared" si="20"/>
        <v>1058.5838524177948</v>
      </c>
      <c r="L330" s="61"/>
      <c r="M330" s="9">
        <f t="shared" si="23"/>
        <v>1058.5838524177948</v>
      </c>
    </row>
    <row r="331" spans="1:13" ht="45" x14ac:dyDescent="0.25">
      <c r="A331" s="56" t="s">
        <v>669</v>
      </c>
      <c r="B331" s="57">
        <v>52.9</v>
      </c>
      <c r="C331" s="57">
        <v>901679.76</v>
      </c>
      <c r="D331" s="9">
        <v>588844.23</v>
      </c>
      <c r="E331" s="57" t="s">
        <v>32</v>
      </c>
      <c r="F331" s="57" t="s">
        <v>670</v>
      </c>
      <c r="G331" s="56" t="s">
        <v>11</v>
      </c>
      <c r="H331" s="58">
        <f t="shared" si="21"/>
        <v>32.9</v>
      </c>
      <c r="I331" s="59">
        <f t="shared" si="22"/>
        <v>366218.81223062379</v>
      </c>
      <c r="J331" s="60">
        <v>0</v>
      </c>
      <c r="K331" s="9">
        <f t="shared" si="20"/>
        <v>1098.6564366918715</v>
      </c>
      <c r="L331" s="61"/>
      <c r="M331" s="9">
        <f t="shared" si="23"/>
        <v>1098.6564366918715</v>
      </c>
    </row>
    <row r="332" spans="1:13" ht="45" x14ac:dyDescent="0.25">
      <c r="A332" s="56" t="s">
        <v>671</v>
      </c>
      <c r="B332" s="57">
        <v>65.5</v>
      </c>
      <c r="C332" s="57">
        <v>1116446.58</v>
      </c>
      <c r="D332" s="9">
        <v>729098.23999999999</v>
      </c>
      <c r="E332" s="57" t="s">
        <v>32</v>
      </c>
      <c r="F332" s="57" t="s">
        <v>672</v>
      </c>
      <c r="G332" s="56" t="s">
        <v>11</v>
      </c>
      <c r="H332" s="58">
        <f t="shared" si="21"/>
        <v>45.5</v>
      </c>
      <c r="I332" s="59">
        <f t="shared" si="22"/>
        <v>506472.82320610684</v>
      </c>
      <c r="J332" s="60">
        <v>0</v>
      </c>
      <c r="K332" s="9">
        <f t="shared" si="20"/>
        <v>1519.4184696183206</v>
      </c>
      <c r="L332" s="61"/>
      <c r="M332" s="9">
        <f t="shared" si="23"/>
        <v>1519.4184696183206</v>
      </c>
    </row>
    <row r="333" spans="1:13" ht="45" x14ac:dyDescent="0.25">
      <c r="A333" s="56" t="s">
        <v>673</v>
      </c>
      <c r="B333" s="57">
        <v>58.9</v>
      </c>
      <c r="C333" s="57">
        <v>1044857.64</v>
      </c>
      <c r="D333" s="9">
        <v>655631.85</v>
      </c>
      <c r="E333" s="57" t="s">
        <v>16</v>
      </c>
      <c r="F333" s="57" t="s">
        <v>674</v>
      </c>
      <c r="G333" s="56" t="s">
        <v>11</v>
      </c>
      <c r="H333" s="58">
        <f t="shared" si="21"/>
        <v>38.9</v>
      </c>
      <c r="I333" s="59">
        <f t="shared" si="22"/>
        <v>433006.434040747</v>
      </c>
      <c r="J333" s="60">
        <v>0</v>
      </c>
      <c r="K333" s="9">
        <f t="shared" si="20"/>
        <v>1299.019302122241</v>
      </c>
      <c r="L333" s="61"/>
      <c r="M333" s="9">
        <f t="shared" si="23"/>
        <v>1299.019302122241</v>
      </c>
    </row>
    <row r="334" spans="1:13" ht="45" x14ac:dyDescent="0.25">
      <c r="A334" s="56" t="s">
        <v>675</v>
      </c>
      <c r="B334" s="57">
        <v>51</v>
      </c>
      <c r="C334" s="57">
        <v>869295</v>
      </c>
      <c r="D334" s="9">
        <v>567694.81000000006</v>
      </c>
      <c r="E334" s="57" t="s">
        <v>16</v>
      </c>
      <c r="F334" s="57" t="s">
        <v>676</v>
      </c>
      <c r="G334" s="56" t="s">
        <v>11</v>
      </c>
      <c r="H334" s="58">
        <f t="shared" si="21"/>
        <v>31</v>
      </c>
      <c r="I334" s="59">
        <f t="shared" si="22"/>
        <v>345069.39431372553</v>
      </c>
      <c r="J334" s="60">
        <v>1</v>
      </c>
      <c r="K334" s="9">
        <f t="shared" si="20"/>
        <v>1035.2081829411766</v>
      </c>
      <c r="L334" s="61"/>
      <c r="M334" s="9">
        <f t="shared" si="23"/>
        <v>1035.2081829411766</v>
      </c>
    </row>
    <row r="335" spans="1:13" ht="45" x14ac:dyDescent="0.25">
      <c r="A335" s="56" t="s">
        <v>677</v>
      </c>
      <c r="B335" s="57">
        <v>34.700000000000003</v>
      </c>
      <c r="C335" s="57">
        <v>591461.01</v>
      </c>
      <c r="D335" s="9">
        <v>386255.1</v>
      </c>
      <c r="E335" s="57" t="s">
        <v>32</v>
      </c>
      <c r="F335" s="57" t="s">
        <v>678</v>
      </c>
      <c r="G335" s="56" t="s">
        <v>11</v>
      </c>
      <c r="H335" s="58">
        <f t="shared" si="21"/>
        <v>14.700000000000003</v>
      </c>
      <c r="I335" s="59">
        <f t="shared" si="22"/>
        <v>163629.68213256486</v>
      </c>
      <c r="J335" s="60">
        <v>1</v>
      </c>
      <c r="K335" s="9">
        <f t="shared" si="20"/>
        <v>490.88904639769459</v>
      </c>
      <c r="L335" s="61"/>
      <c r="M335" s="9">
        <f t="shared" si="23"/>
        <v>490.88904639769459</v>
      </c>
    </row>
    <row r="336" spans="1:13" ht="45" x14ac:dyDescent="0.25">
      <c r="A336" s="56" t="s">
        <v>679</v>
      </c>
      <c r="B336" s="57">
        <v>38.299999999999997</v>
      </c>
      <c r="C336" s="57">
        <v>652822.96</v>
      </c>
      <c r="D336" s="9">
        <v>426327.67</v>
      </c>
      <c r="E336" s="57" t="s">
        <v>16</v>
      </c>
      <c r="F336" s="57" t="s">
        <v>680</v>
      </c>
      <c r="G336" s="56" t="s">
        <v>11</v>
      </c>
      <c r="H336" s="58">
        <f t="shared" si="21"/>
        <v>18.299999999999997</v>
      </c>
      <c r="I336" s="59">
        <f t="shared" si="22"/>
        <v>203702.25485639684</v>
      </c>
      <c r="J336" s="60">
        <v>0</v>
      </c>
      <c r="K336" s="9">
        <f t="shared" si="20"/>
        <v>611.10676456919055</v>
      </c>
      <c r="L336" s="61"/>
      <c r="M336" s="9">
        <f t="shared" si="23"/>
        <v>611.10676456919055</v>
      </c>
    </row>
    <row r="337" spans="1:13" ht="45" x14ac:dyDescent="0.25">
      <c r="A337" s="56" t="s">
        <v>681</v>
      </c>
      <c r="B337" s="57">
        <v>51.8</v>
      </c>
      <c r="C337" s="57">
        <v>882930.27</v>
      </c>
      <c r="D337" s="9">
        <v>576599.82999999996</v>
      </c>
      <c r="E337" s="57" t="s">
        <v>16</v>
      </c>
      <c r="F337" s="57" t="s">
        <v>682</v>
      </c>
      <c r="G337" s="56" t="s">
        <v>11</v>
      </c>
      <c r="H337" s="58">
        <f t="shared" si="21"/>
        <v>31.799999999999997</v>
      </c>
      <c r="I337" s="59">
        <f t="shared" si="22"/>
        <v>353974.41301158298</v>
      </c>
      <c r="J337" s="60">
        <v>1</v>
      </c>
      <c r="K337" s="9">
        <f t="shared" si="20"/>
        <v>1061.923239034749</v>
      </c>
      <c r="L337" s="61"/>
      <c r="M337" s="9">
        <f t="shared" si="23"/>
        <v>1061.923239034749</v>
      </c>
    </row>
    <row r="338" spans="1:13" ht="45" x14ac:dyDescent="0.25">
      <c r="A338" s="56" t="s">
        <v>683</v>
      </c>
      <c r="B338" s="57">
        <v>34.700000000000003</v>
      </c>
      <c r="C338" s="57">
        <v>516748.45</v>
      </c>
      <c r="D338" s="9">
        <v>386255.1</v>
      </c>
      <c r="E338" s="57" t="s">
        <v>32</v>
      </c>
      <c r="F338" s="57" t="s">
        <v>684</v>
      </c>
      <c r="G338" s="56" t="s">
        <v>11</v>
      </c>
      <c r="H338" s="58">
        <f t="shared" si="21"/>
        <v>14.700000000000003</v>
      </c>
      <c r="I338" s="59">
        <f t="shared" si="22"/>
        <v>163629.68213256486</v>
      </c>
      <c r="J338" s="60">
        <v>0</v>
      </c>
      <c r="K338" s="9">
        <f t="shared" si="20"/>
        <v>490.88904639769459</v>
      </c>
      <c r="L338" s="61"/>
      <c r="M338" s="9">
        <f t="shared" si="23"/>
        <v>490.88904639769459</v>
      </c>
    </row>
    <row r="339" spans="1:13" ht="45" x14ac:dyDescent="0.25">
      <c r="A339" s="56" t="s">
        <v>685</v>
      </c>
      <c r="B339" s="57">
        <v>33.700000000000003</v>
      </c>
      <c r="C339" s="57" t="s">
        <v>9</v>
      </c>
      <c r="D339" s="9">
        <v>326223.09000000003</v>
      </c>
      <c r="E339" s="57" t="s">
        <v>16</v>
      </c>
      <c r="F339" s="57" t="s">
        <v>686</v>
      </c>
      <c r="G339" s="56" t="s">
        <v>20</v>
      </c>
      <c r="H339" s="58">
        <f t="shared" si="21"/>
        <v>13.700000000000003</v>
      </c>
      <c r="I339" s="59">
        <f t="shared" si="22"/>
        <v>132618.8822848665</v>
      </c>
      <c r="J339" s="60">
        <v>0</v>
      </c>
      <c r="K339" s="9">
        <f t="shared" si="20"/>
        <v>397.85664685459949</v>
      </c>
      <c r="L339" s="61"/>
      <c r="M339" s="9">
        <f t="shared" si="23"/>
        <v>397.85664685459949</v>
      </c>
    </row>
    <row r="340" spans="1:13" ht="45" x14ac:dyDescent="0.25">
      <c r="A340" s="56" t="s">
        <v>687</v>
      </c>
      <c r="B340" s="57">
        <v>30.9</v>
      </c>
      <c r="C340" s="57">
        <v>448417.71</v>
      </c>
      <c r="D340" s="9">
        <v>299118.5</v>
      </c>
      <c r="E340" s="57" t="s">
        <v>16</v>
      </c>
      <c r="F340" s="57" t="s">
        <v>688</v>
      </c>
      <c r="G340" s="56" t="s">
        <v>20</v>
      </c>
      <c r="H340" s="58">
        <f t="shared" si="21"/>
        <v>10.899999999999999</v>
      </c>
      <c r="I340" s="59">
        <f t="shared" si="22"/>
        <v>105514.29288025889</v>
      </c>
      <c r="J340" s="60">
        <v>0</v>
      </c>
      <c r="K340" s="9">
        <f t="shared" si="20"/>
        <v>316.54287864077668</v>
      </c>
      <c r="L340" s="61"/>
      <c r="M340" s="9">
        <f t="shared" si="23"/>
        <v>316.54287864077668</v>
      </c>
    </row>
    <row r="341" spans="1:13" ht="45" x14ac:dyDescent="0.25">
      <c r="A341" s="56" t="s">
        <v>689</v>
      </c>
      <c r="B341" s="57">
        <v>32.5</v>
      </c>
      <c r="C341" s="57">
        <v>471636.75</v>
      </c>
      <c r="D341" s="9">
        <v>314606.84000000003</v>
      </c>
      <c r="E341" s="57" t="s">
        <v>32</v>
      </c>
      <c r="F341" s="57" t="s">
        <v>690</v>
      </c>
      <c r="G341" s="56" t="s">
        <v>20</v>
      </c>
      <c r="H341" s="58">
        <f t="shared" si="21"/>
        <v>12.5</v>
      </c>
      <c r="I341" s="59">
        <f t="shared" si="22"/>
        <v>121002.63076923077</v>
      </c>
      <c r="J341" s="60">
        <v>0</v>
      </c>
      <c r="K341" s="9">
        <f t="shared" si="20"/>
        <v>363.00789230769232</v>
      </c>
      <c r="L341" s="61"/>
      <c r="M341" s="9">
        <f t="shared" si="23"/>
        <v>363.00789230769232</v>
      </c>
    </row>
    <row r="342" spans="1:13" ht="45" x14ac:dyDescent="0.25">
      <c r="A342" s="56" t="s">
        <v>691</v>
      </c>
      <c r="B342" s="57">
        <v>56.6</v>
      </c>
      <c r="C342" s="57">
        <v>821373.54</v>
      </c>
      <c r="D342" s="9">
        <v>547899.91</v>
      </c>
      <c r="E342" s="57" t="s">
        <v>16</v>
      </c>
      <c r="F342" s="57" t="s">
        <v>692</v>
      </c>
      <c r="G342" s="56" t="s">
        <v>11</v>
      </c>
      <c r="H342" s="58">
        <f t="shared" si="21"/>
        <v>36.6</v>
      </c>
      <c r="I342" s="59">
        <f t="shared" si="22"/>
        <v>354295.70151943469</v>
      </c>
      <c r="J342" s="60">
        <v>0</v>
      </c>
      <c r="K342" s="9">
        <f t="shared" si="20"/>
        <v>1062.8871045583041</v>
      </c>
      <c r="L342" s="61"/>
      <c r="M342" s="9">
        <f t="shared" si="23"/>
        <v>1062.8871045583041</v>
      </c>
    </row>
    <row r="343" spans="1:13" ht="45" x14ac:dyDescent="0.25">
      <c r="A343" s="56" t="s">
        <v>693</v>
      </c>
      <c r="B343" s="57">
        <v>51.1</v>
      </c>
      <c r="C343" s="57">
        <v>731530.38</v>
      </c>
      <c r="D343" s="9">
        <v>337099.79</v>
      </c>
      <c r="E343" s="57" t="s">
        <v>16</v>
      </c>
      <c r="F343" s="57" t="s">
        <v>694</v>
      </c>
      <c r="G343" s="56" t="s">
        <v>20</v>
      </c>
      <c r="H343" s="58">
        <f t="shared" si="21"/>
        <v>31.1</v>
      </c>
      <c r="I343" s="59">
        <f t="shared" si="22"/>
        <v>205162.49450097847</v>
      </c>
      <c r="J343" s="60">
        <v>0</v>
      </c>
      <c r="K343" s="9">
        <f t="shared" si="20"/>
        <v>615.48748350293545</v>
      </c>
      <c r="L343" s="61"/>
      <c r="M343" s="9">
        <f t="shared" si="23"/>
        <v>615.48748350293545</v>
      </c>
    </row>
    <row r="344" spans="1:13" ht="45" x14ac:dyDescent="0.25">
      <c r="A344" s="56" t="s">
        <v>695</v>
      </c>
      <c r="B344" s="57">
        <v>53.9</v>
      </c>
      <c r="C344" s="57">
        <v>771614.24</v>
      </c>
      <c r="D344" s="9">
        <v>355571.01</v>
      </c>
      <c r="E344" s="57" t="s">
        <v>16</v>
      </c>
      <c r="F344" s="57" t="s">
        <v>696</v>
      </c>
      <c r="G344" s="56" t="s">
        <v>20</v>
      </c>
      <c r="H344" s="58">
        <f t="shared" si="21"/>
        <v>33.9</v>
      </c>
      <c r="I344" s="59">
        <f t="shared" si="22"/>
        <v>223633.71500927644</v>
      </c>
      <c r="J344" s="60">
        <v>1</v>
      </c>
      <c r="K344" s="9">
        <f t="shared" si="20"/>
        <v>670.90114502782933</v>
      </c>
      <c r="L344" s="61"/>
      <c r="M344" s="9">
        <f t="shared" si="23"/>
        <v>670.90114502782933</v>
      </c>
    </row>
    <row r="345" spans="1:13" ht="45" x14ac:dyDescent="0.25">
      <c r="A345" s="56" t="s">
        <v>697</v>
      </c>
      <c r="B345" s="57">
        <v>52.2</v>
      </c>
      <c r="C345" s="57" t="s">
        <v>9</v>
      </c>
      <c r="D345" s="9">
        <v>344356.34</v>
      </c>
      <c r="E345" s="57" t="s">
        <v>16</v>
      </c>
      <c r="F345" s="57" t="s">
        <v>698</v>
      </c>
      <c r="G345" s="56" t="s">
        <v>20</v>
      </c>
      <c r="H345" s="58">
        <f t="shared" si="21"/>
        <v>32.200000000000003</v>
      </c>
      <c r="I345" s="59">
        <f t="shared" si="22"/>
        <v>212419.04498084291</v>
      </c>
      <c r="J345" s="60">
        <v>0</v>
      </c>
      <c r="K345" s="9">
        <f t="shared" si="20"/>
        <v>637.25713494252875</v>
      </c>
      <c r="L345" s="61"/>
      <c r="M345" s="9">
        <f t="shared" si="23"/>
        <v>637.25713494252875</v>
      </c>
    </row>
    <row r="346" spans="1:13" ht="45" x14ac:dyDescent="0.25">
      <c r="A346" s="56" t="s">
        <v>699</v>
      </c>
      <c r="B346" s="57">
        <v>57.7</v>
      </c>
      <c r="C346" s="57">
        <v>826014</v>
      </c>
      <c r="D346" s="9">
        <v>380639.1</v>
      </c>
      <c r="E346" s="57" t="s">
        <v>16</v>
      </c>
      <c r="F346" s="57" t="s">
        <v>700</v>
      </c>
      <c r="G346" s="56" t="s">
        <v>20</v>
      </c>
      <c r="H346" s="58">
        <f t="shared" si="21"/>
        <v>37.700000000000003</v>
      </c>
      <c r="I346" s="59">
        <f t="shared" si="22"/>
        <v>248701.80363951472</v>
      </c>
      <c r="J346" s="60">
        <v>0</v>
      </c>
      <c r="K346" s="9">
        <f t="shared" si="20"/>
        <v>746.10541091854418</v>
      </c>
      <c r="L346" s="61"/>
      <c r="M346" s="9">
        <f t="shared" si="23"/>
        <v>746.10541091854418</v>
      </c>
    </row>
    <row r="347" spans="1:13" ht="45" x14ac:dyDescent="0.25">
      <c r="A347" s="56" t="s">
        <v>701</v>
      </c>
      <c r="B347" s="57">
        <v>43.5</v>
      </c>
      <c r="C347" s="57" t="s">
        <v>9</v>
      </c>
      <c r="D347" s="9">
        <v>286963.62</v>
      </c>
      <c r="E347" s="57" t="s">
        <v>16</v>
      </c>
      <c r="F347" s="57" t="s">
        <v>702</v>
      </c>
      <c r="G347" s="56" t="s">
        <v>11</v>
      </c>
      <c r="H347" s="58">
        <f t="shared" si="21"/>
        <v>23.5</v>
      </c>
      <c r="I347" s="59">
        <f t="shared" si="22"/>
        <v>155026.32344827586</v>
      </c>
      <c r="J347" s="60">
        <v>0</v>
      </c>
      <c r="K347" s="9">
        <f t="shared" si="20"/>
        <v>465.07897034482755</v>
      </c>
      <c r="L347" s="61"/>
      <c r="M347" s="9">
        <f t="shared" si="23"/>
        <v>465.07897034482755</v>
      </c>
    </row>
    <row r="348" spans="1:13" ht="45" x14ac:dyDescent="0.25">
      <c r="A348" s="56" t="s">
        <v>703</v>
      </c>
      <c r="B348" s="57">
        <v>52.3</v>
      </c>
      <c r="C348" s="57">
        <v>748709.17</v>
      </c>
      <c r="D348" s="9">
        <v>345016.03</v>
      </c>
      <c r="E348" s="57" t="s">
        <v>16</v>
      </c>
      <c r="F348" s="57" t="s">
        <v>704</v>
      </c>
      <c r="G348" s="56" t="s">
        <v>20</v>
      </c>
      <c r="H348" s="58">
        <f t="shared" si="21"/>
        <v>32.299999999999997</v>
      </c>
      <c r="I348" s="59">
        <f t="shared" si="22"/>
        <v>213078.73363288719</v>
      </c>
      <c r="J348" s="60">
        <v>0</v>
      </c>
      <c r="K348" s="9">
        <f t="shared" si="20"/>
        <v>639.23620089866154</v>
      </c>
      <c r="L348" s="61"/>
      <c r="M348" s="9">
        <f t="shared" si="23"/>
        <v>639.23620089866154</v>
      </c>
    </row>
    <row r="349" spans="1:13" ht="45" x14ac:dyDescent="0.25">
      <c r="A349" s="56" t="s">
        <v>705</v>
      </c>
      <c r="B349" s="57">
        <v>39</v>
      </c>
      <c r="C349" s="57">
        <v>558310.86</v>
      </c>
      <c r="D349" s="9">
        <v>257277.73</v>
      </c>
      <c r="E349" s="57" t="s">
        <v>16</v>
      </c>
      <c r="F349" s="57" t="s">
        <v>706</v>
      </c>
      <c r="G349" s="56" t="s">
        <v>20</v>
      </c>
      <c r="H349" s="58">
        <f t="shared" si="21"/>
        <v>19</v>
      </c>
      <c r="I349" s="59">
        <f t="shared" si="22"/>
        <v>125340.43256410256</v>
      </c>
      <c r="J349" s="60">
        <v>0</v>
      </c>
      <c r="K349" s="9">
        <f t="shared" si="20"/>
        <v>376.02129769230771</v>
      </c>
      <c r="L349" s="61"/>
      <c r="M349" s="9">
        <f t="shared" si="23"/>
        <v>376.02129769230771</v>
      </c>
    </row>
    <row r="350" spans="1:13" ht="45" x14ac:dyDescent="0.25">
      <c r="A350" s="56" t="s">
        <v>707</v>
      </c>
      <c r="B350" s="57">
        <v>74.599999999999994</v>
      </c>
      <c r="C350" s="57">
        <v>860120.28</v>
      </c>
      <c r="D350" s="9">
        <v>830392.81</v>
      </c>
      <c r="E350" s="57" t="s">
        <v>16</v>
      </c>
      <c r="F350" s="57" t="s">
        <v>708</v>
      </c>
      <c r="G350" s="56" t="s">
        <v>11</v>
      </c>
      <c r="H350" s="58">
        <f t="shared" si="21"/>
        <v>54.599999999999994</v>
      </c>
      <c r="I350" s="59">
        <f t="shared" si="22"/>
        <v>607767.391769437</v>
      </c>
      <c r="J350" s="60">
        <v>0</v>
      </c>
      <c r="K350" s="9">
        <f t="shared" si="20"/>
        <v>1823.302175308311</v>
      </c>
      <c r="L350" s="61"/>
      <c r="M350" s="9">
        <f t="shared" si="23"/>
        <v>1823.302175308311</v>
      </c>
    </row>
    <row r="351" spans="1:13" ht="45" x14ac:dyDescent="0.25">
      <c r="A351" s="56" t="s">
        <v>709</v>
      </c>
      <c r="B351" s="57">
        <v>59.4</v>
      </c>
      <c r="C351" s="57" t="s">
        <v>9</v>
      </c>
      <c r="D351" s="9">
        <v>661197.49</v>
      </c>
      <c r="E351" s="57" t="s">
        <v>16</v>
      </c>
      <c r="F351" s="57" t="s">
        <v>710</v>
      </c>
      <c r="G351" s="56" t="s">
        <v>11</v>
      </c>
      <c r="H351" s="58">
        <f t="shared" si="21"/>
        <v>39.4</v>
      </c>
      <c r="I351" s="59">
        <f t="shared" si="22"/>
        <v>438572.07249158248</v>
      </c>
      <c r="J351" s="60">
        <v>0</v>
      </c>
      <c r="K351" s="9">
        <f t="shared" si="20"/>
        <v>1315.7162174747475</v>
      </c>
      <c r="L351" s="61"/>
      <c r="M351" s="9">
        <f t="shared" si="23"/>
        <v>1315.7162174747475</v>
      </c>
    </row>
    <row r="352" spans="1:13" ht="45" x14ac:dyDescent="0.25">
      <c r="A352" s="56" t="s">
        <v>711</v>
      </c>
      <c r="B352" s="57">
        <v>45.6</v>
      </c>
      <c r="C352" s="57">
        <v>10</v>
      </c>
      <c r="D352" s="9">
        <v>507585.95</v>
      </c>
      <c r="E352" s="57" t="s">
        <v>16</v>
      </c>
      <c r="F352" s="57" t="s">
        <v>712</v>
      </c>
      <c r="G352" s="56" t="s">
        <v>11</v>
      </c>
      <c r="H352" s="58">
        <f t="shared" si="21"/>
        <v>25.6</v>
      </c>
      <c r="I352" s="59">
        <f t="shared" si="22"/>
        <v>284960.53333333338</v>
      </c>
      <c r="J352" s="60">
        <v>0</v>
      </c>
      <c r="K352" s="9">
        <f t="shared" si="20"/>
        <v>854.88160000000016</v>
      </c>
      <c r="L352" s="61"/>
      <c r="M352" s="9">
        <f t="shared" si="23"/>
        <v>854.88160000000016</v>
      </c>
    </row>
    <row r="353" spans="1:13" ht="45" x14ac:dyDescent="0.25">
      <c r="A353" s="56" t="s">
        <v>713</v>
      </c>
      <c r="B353" s="57">
        <v>59.4</v>
      </c>
      <c r="C353" s="57" t="s">
        <v>9</v>
      </c>
      <c r="D353" s="9">
        <v>661197.49</v>
      </c>
      <c r="E353" s="57" t="s">
        <v>16</v>
      </c>
      <c r="F353" s="57" t="s">
        <v>714</v>
      </c>
      <c r="G353" s="56" t="s">
        <v>11</v>
      </c>
      <c r="H353" s="58">
        <f t="shared" si="21"/>
        <v>39.4</v>
      </c>
      <c r="I353" s="59">
        <f t="shared" si="22"/>
        <v>438572.07249158248</v>
      </c>
      <c r="J353" s="60">
        <v>0</v>
      </c>
      <c r="K353" s="9">
        <f t="shared" si="20"/>
        <v>1315.7162174747475</v>
      </c>
      <c r="L353" s="61"/>
      <c r="M353" s="9">
        <f t="shared" si="23"/>
        <v>1315.7162174747475</v>
      </c>
    </row>
    <row r="354" spans="1:13" ht="45" x14ac:dyDescent="0.25">
      <c r="A354" s="56" t="s">
        <v>715</v>
      </c>
      <c r="B354" s="57">
        <v>46.8</v>
      </c>
      <c r="C354" s="57">
        <v>10</v>
      </c>
      <c r="D354" s="9">
        <v>520943.48</v>
      </c>
      <c r="E354" s="57" t="s">
        <v>16</v>
      </c>
      <c r="F354" s="57" t="s">
        <v>716</v>
      </c>
      <c r="G354" s="56" t="s">
        <v>11</v>
      </c>
      <c r="H354" s="58">
        <f t="shared" si="21"/>
        <v>26.799999999999997</v>
      </c>
      <c r="I354" s="59">
        <f t="shared" si="22"/>
        <v>298318.06119658117</v>
      </c>
      <c r="J354" s="60">
        <v>0</v>
      </c>
      <c r="K354" s="9">
        <f t="shared" si="20"/>
        <v>894.95418358974348</v>
      </c>
      <c r="L354" s="61"/>
      <c r="M354" s="9">
        <f t="shared" si="23"/>
        <v>894.95418358974348</v>
      </c>
    </row>
    <row r="355" spans="1:13" ht="45" x14ac:dyDescent="0.25">
      <c r="A355" s="56" t="s">
        <v>717</v>
      </c>
      <c r="B355" s="57">
        <v>47.1</v>
      </c>
      <c r="C355" s="57">
        <v>543051.81000000006</v>
      </c>
      <c r="D355" s="9">
        <v>524282.86</v>
      </c>
      <c r="E355" s="57" t="s">
        <v>16</v>
      </c>
      <c r="F355" s="57" t="s">
        <v>718</v>
      </c>
      <c r="G355" s="56" t="s">
        <v>11</v>
      </c>
      <c r="H355" s="58">
        <f t="shared" si="21"/>
        <v>27.1</v>
      </c>
      <c r="I355" s="59">
        <f t="shared" si="22"/>
        <v>301657.44174097665</v>
      </c>
      <c r="J355" s="60">
        <v>0</v>
      </c>
      <c r="K355" s="9">
        <f t="shared" si="20"/>
        <v>904.97232522292995</v>
      </c>
      <c r="L355" s="61"/>
      <c r="M355" s="9">
        <f t="shared" si="23"/>
        <v>904.97232522292995</v>
      </c>
    </row>
    <row r="356" spans="1:13" ht="45" x14ac:dyDescent="0.25">
      <c r="A356" s="56" t="s">
        <v>719</v>
      </c>
      <c r="B356" s="57">
        <v>41.4</v>
      </c>
      <c r="C356" s="57">
        <v>477332.17</v>
      </c>
      <c r="D356" s="9">
        <v>460834.61</v>
      </c>
      <c r="E356" s="57" t="s">
        <v>16</v>
      </c>
      <c r="F356" s="57" t="s">
        <v>720</v>
      </c>
      <c r="G356" s="56" t="s">
        <v>11</v>
      </c>
      <c r="H356" s="58">
        <f t="shared" si="21"/>
        <v>21.4</v>
      </c>
      <c r="I356" s="59">
        <f t="shared" si="22"/>
        <v>238209.19454106278</v>
      </c>
      <c r="J356" s="60">
        <v>0</v>
      </c>
      <c r="K356" s="9">
        <f t="shared" si="20"/>
        <v>714.62758362318834</v>
      </c>
      <c r="L356" s="61"/>
      <c r="M356" s="9">
        <f t="shared" si="23"/>
        <v>714.62758362318834</v>
      </c>
    </row>
    <row r="357" spans="1:13" ht="45" x14ac:dyDescent="0.25">
      <c r="A357" s="56" t="s">
        <v>721</v>
      </c>
      <c r="B357" s="57">
        <v>44.3</v>
      </c>
      <c r="C357" s="57">
        <v>441976.03</v>
      </c>
      <c r="D357" s="9">
        <v>292241.11</v>
      </c>
      <c r="E357" s="57" t="s">
        <v>16</v>
      </c>
      <c r="F357" s="57" t="s">
        <v>722</v>
      </c>
      <c r="G357" s="56" t="s">
        <v>20</v>
      </c>
      <c r="H357" s="58">
        <f t="shared" si="21"/>
        <v>24.299999999999997</v>
      </c>
      <c r="I357" s="59">
        <f t="shared" si="22"/>
        <v>160303.81428893903</v>
      </c>
      <c r="J357" s="60">
        <v>0</v>
      </c>
      <c r="K357" s="9">
        <f t="shared" si="20"/>
        <v>480.91144286681708</v>
      </c>
      <c r="L357" s="61"/>
      <c r="M357" s="9">
        <f t="shared" si="23"/>
        <v>480.91144286681708</v>
      </c>
    </row>
    <row r="358" spans="1:13" ht="45" x14ac:dyDescent="0.25">
      <c r="A358" s="56" t="s">
        <v>723</v>
      </c>
      <c r="B358" s="57">
        <v>41.7</v>
      </c>
      <c r="C358" s="57">
        <v>416036</v>
      </c>
      <c r="D358" s="9">
        <v>275089.26</v>
      </c>
      <c r="E358" s="57" t="s">
        <v>16</v>
      </c>
      <c r="F358" s="57" t="s">
        <v>724</v>
      </c>
      <c r="G358" s="56" t="s">
        <v>20</v>
      </c>
      <c r="H358" s="58">
        <f t="shared" si="21"/>
        <v>21.700000000000003</v>
      </c>
      <c r="I358" s="59">
        <f t="shared" si="22"/>
        <v>143151.96503597123</v>
      </c>
      <c r="J358" s="60">
        <v>0</v>
      </c>
      <c r="K358" s="9">
        <f t="shared" si="20"/>
        <v>429.4558951079137</v>
      </c>
      <c r="L358" s="61"/>
      <c r="M358" s="9">
        <f t="shared" si="23"/>
        <v>429.4558951079137</v>
      </c>
    </row>
    <row r="359" spans="1:13" ht="45" x14ac:dyDescent="0.25">
      <c r="A359" s="56" t="s">
        <v>725</v>
      </c>
      <c r="B359" s="57">
        <v>49.9</v>
      </c>
      <c r="C359" s="57">
        <v>497846.59</v>
      </c>
      <c r="D359" s="9">
        <v>329183.55</v>
      </c>
      <c r="E359" s="57" t="s">
        <v>16</v>
      </c>
      <c r="F359" s="57" t="s">
        <v>726</v>
      </c>
      <c r="G359" s="56" t="s">
        <v>20</v>
      </c>
      <c r="H359" s="58">
        <f t="shared" si="21"/>
        <v>29.9</v>
      </c>
      <c r="I359" s="59">
        <f t="shared" si="22"/>
        <v>197246.25541082164</v>
      </c>
      <c r="J359" s="60">
        <v>0</v>
      </c>
      <c r="K359" s="9">
        <f t="shared" si="20"/>
        <v>591.73876623246497</v>
      </c>
      <c r="L359" s="61"/>
      <c r="M359" s="9">
        <f t="shared" si="23"/>
        <v>591.73876623246497</v>
      </c>
    </row>
    <row r="360" spans="1:13" ht="45" x14ac:dyDescent="0.25">
      <c r="A360" s="56" t="s">
        <v>727</v>
      </c>
      <c r="B360" s="57">
        <v>53.8</v>
      </c>
      <c r="C360" s="57">
        <v>898619.19</v>
      </c>
      <c r="D360" s="9">
        <v>520795.32</v>
      </c>
      <c r="E360" s="57" t="s">
        <v>16</v>
      </c>
      <c r="F360" s="57" t="s">
        <v>728</v>
      </c>
      <c r="G360" s="56" t="s">
        <v>20</v>
      </c>
      <c r="H360" s="58">
        <f t="shared" si="21"/>
        <v>33.799999999999997</v>
      </c>
      <c r="I360" s="59">
        <f t="shared" si="22"/>
        <v>327191.11182156135</v>
      </c>
      <c r="J360" s="60">
        <v>0</v>
      </c>
      <c r="K360" s="9">
        <f t="shared" si="20"/>
        <v>981.57333546468408</v>
      </c>
      <c r="L360" s="61"/>
      <c r="M360" s="9">
        <f t="shared" si="23"/>
        <v>981.57333546468408</v>
      </c>
    </row>
    <row r="361" spans="1:13" ht="45" x14ac:dyDescent="0.25">
      <c r="A361" s="56" t="s">
        <v>729</v>
      </c>
      <c r="B361" s="57">
        <v>41.9</v>
      </c>
      <c r="C361" s="57">
        <v>903708.73</v>
      </c>
      <c r="D361" s="9">
        <v>276408.63</v>
      </c>
      <c r="E361" s="57" t="s">
        <v>16</v>
      </c>
      <c r="F361" s="57" t="s">
        <v>730</v>
      </c>
      <c r="G361" s="56" t="s">
        <v>20</v>
      </c>
      <c r="H361" s="58">
        <f t="shared" si="21"/>
        <v>21.9</v>
      </c>
      <c r="I361" s="59">
        <f t="shared" si="22"/>
        <v>144471.3364439141</v>
      </c>
      <c r="J361" s="60">
        <v>1</v>
      </c>
      <c r="K361" s="9">
        <f t="shared" si="20"/>
        <v>433.41400933174231</v>
      </c>
      <c r="L361" s="61"/>
      <c r="M361" s="9">
        <f t="shared" si="23"/>
        <v>433.41400933174231</v>
      </c>
    </row>
    <row r="362" spans="1:13" ht="45" x14ac:dyDescent="0.25">
      <c r="A362" s="56" t="s">
        <v>731</v>
      </c>
      <c r="B362" s="57">
        <v>55.8</v>
      </c>
      <c r="C362" s="57">
        <v>1164684.29</v>
      </c>
      <c r="D362" s="9">
        <v>368105.05</v>
      </c>
      <c r="E362" s="57" t="s">
        <v>16</v>
      </c>
      <c r="F362" s="57" t="s">
        <v>732</v>
      </c>
      <c r="G362" s="56" t="s">
        <v>11</v>
      </c>
      <c r="H362" s="58">
        <f t="shared" si="21"/>
        <v>35.799999999999997</v>
      </c>
      <c r="I362" s="59">
        <f t="shared" si="22"/>
        <v>236167.75609318996</v>
      </c>
      <c r="J362" s="60">
        <v>0</v>
      </c>
      <c r="K362" s="9">
        <f t="shared" si="20"/>
        <v>708.50326827956985</v>
      </c>
      <c r="L362" s="61"/>
      <c r="M362" s="9">
        <f t="shared" si="23"/>
        <v>708.50326827956985</v>
      </c>
    </row>
    <row r="363" spans="1:13" ht="45" x14ac:dyDescent="0.25">
      <c r="A363" s="56" t="s">
        <v>733</v>
      </c>
      <c r="B363" s="57">
        <v>55.9</v>
      </c>
      <c r="C363" s="57" t="s">
        <v>9</v>
      </c>
      <c r="D363" s="9">
        <v>368764.74</v>
      </c>
      <c r="E363" s="57" t="s">
        <v>16</v>
      </c>
      <c r="F363" s="57" t="s">
        <v>734</v>
      </c>
      <c r="G363" s="56" t="s">
        <v>11</v>
      </c>
      <c r="H363" s="58">
        <f t="shared" si="21"/>
        <v>35.9</v>
      </c>
      <c r="I363" s="59">
        <f t="shared" si="22"/>
        <v>236827.44483005366</v>
      </c>
      <c r="J363" s="60">
        <v>0</v>
      </c>
      <c r="K363" s="9">
        <f t="shared" si="20"/>
        <v>710.48233449016095</v>
      </c>
      <c r="L363" s="61"/>
      <c r="M363" s="9">
        <f t="shared" si="23"/>
        <v>710.48233449016095</v>
      </c>
    </row>
    <row r="364" spans="1:13" ht="45" x14ac:dyDescent="0.25">
      <c r="A364" s="56" t="s">
        <v>735</v>
      </c>
      <c r="B364" s="57">
        <v>34.9</v>
      </c>
      <c r="C364" s="57">
        <v>511281.95</v>
      </c>
      <c r="D364" s="9">
        <v>270006.64</v>
      </c>
      <c r="E364" s="57" t="s">
        <v>30</v>
      </c>
      <c r="F364" s="57" t="s">
        <v>736</v>
      </c>
      <c r="G364" s="56" t="s">
        <v>11</v>
      </c>
      <c r="H364" s="58">
        <f t="shared" si="21"/>
        <v>14.899999999999999</v>
      </c>
      <c r="I364" s="59">
        <f t="shared" si="22"/>
        <v>115275.04114613181</v>
      </c>
      <c r="J364" s="60">
        <v>0</v>
      </c>
      <c r="K364" s="9">
        <f t="shared" si="20"/>
        <v>345.82512343839545</v>
      </c>
      <c r="L364" s="61"/>
      <c r="M364" s="9">
        <f t="shared" si="23"/>
        <v>345.82512343839545</v>
      </c>
    </row>
    <row r="365" spans="1:13" ht="45" x14ac:dyDescent="0.25">
      <c r="A365" s="56" t="s">
        <v>737</v>
      </c>
      <c r="B365" s="57">
        <v>26</v>
      </c>
      <c r="C365" s="57">
        <v>380878</v>
      </c>
      <c r="D365" s="9">
        <v>201151.08</v>
      </c>
      <c r="E365" s="57" t="s">
        <v>30</v>
      </c>
      <c r="F365" s="57" t="s">
        <v>738</v>
      </c>
      <c r="G365" s="56" t="s">
        <v>20</v>
      </c>
      <c r="H365" s="58">
        <f t="shared" si="21"/>
        <v>6</v>
      </c>
      <c r="I365" s="59">
        <f t="shared" si="22"/>
        <v>46419.479999999996</v>
      </c>
      <c r="J365" s="60">
        <v>0</v>
      </c>
      <c r="K365" s="9">
        <f t="shared" si="20"/>
        <v>139.25843999999998</v>
      </c>
      <c r="L365" s="61"/>
      <c r="M365" s="9">
        <f t="shared" si="23"/>
        <v>139.25843999999998</v>
      </c>
    </row>
    <row r="366" spans="1:13" ht="45" x14ac:dyDescent="0.25">
      <c r="A366" s="56" t="s">
        <v>739</v>
      </c>
      <c r="B366" s="57">
        <v>25.9</v>
      </c>
      <c r="C366" s="57">
        <v>375037.76</v>
      </c>
      <c r="D366" s="9">
        <v>200377.42</v>
      </c>
      <c r="E366" s="57" t="s">
        <v>30</v>
      </c>
      <c r="F366" s="57" t="s">
        <v>740</v>
      </c>
      <c r="G366" s="56" t="s">
        <v>11</v>
      </c>
      <c r="H366" s="58">
        <f t="shared" si="21"/>
        <v>5.8999999999999986</v>
      </c>
      <c r="I366" s="59">
        <f t="shared" si="22"/>
        <v>45645.821544401537</v>
      </c>
      <c r="J366" s="60">
        <v>1</v>
      </c>
      <c r="K366" s="9">
        <f t="shared" si="20"/>
        <v>136.93746463320463</v>
      </c>
      <c r="L366" s="61"/>
      <c r="M366" s="9">
        <f t="shared" si="23"/>
        <v>136.93746463320463</v>
      </c>
    </row>
    <row r="367" spans="1:13" ht="45" x14ac:dyDescent="0.25">
      <c r="A367" s="56" t="s">
        <v>741</v>
      </c>
      <c r="B367" s="57">
        <v>35.700000000000003</v>
      </c>
      <c r="C367" s="57" t="s">
        <v>9</v>
      </c>
      <c r="D367" s="9">
        <v>276195.90999999997</v>
      </c>
      <c r="E367" s="57" t="s">
        <v>30</v>
      </c>
      <c r="F367" s="57" t="s">
        <v>742</v>
      </c>
      <c r="G367" s="56" t="s">
        <v>11</v>
      </c>
      <c r="H367" s="58">
        <f t="shared" si="21"/>
        <v>15.700000000000003</v>
      </c>
      <c r="I367" s="59">
        <f t="shared" si="22"/>
        <v>121464.30775910364</v>
      </c>
      <c r="J367" s="60">
        <v>0</v>
      </c>
      <c r="K367" s="9">
        <f t="shared" si="20"/>
        <v>364.39292327731096</v>
      </c>
      <c r="L367" s="61"/>
      <c r="M367" s="9">
        <f t="shared" si="23"/>
        <v>364.39292327731096</v>
      </c>
    </row>
    <row r="368" spans="1:13" ht="45" x14ac:dyDescent="0.25">
      <c r="A368" s="56" t="s">
        <v>743</v>
      </c>
      <c r="B368" s="57">
        <v>40.1</v>
      </c>
      <c r="C368" s="57">
        <v>587431</v>
      </c>
      <c r="D368" s="9">
        <v>310236.86</v>
      </c>
      <c r="E368" s="57" t="s">
        <v>30</v>
      </c>
      <c r="F368" s="57" t="s">
        <v>744</v>
      </c>
      <c r="G368" s="56" t="s">
        <v>20</v>
      </c>
      <c r="H368" s="58">
        <f t="shared" si="21"/>
        <v>20.100000000000001</v>
      </c>
      <c r="I368" s="59">
        <f t="shared" si="22"/>
        <v>155505.25900249378</v>
      </c>
      <c r="J368" s="60">
        <v>0</v>
      </c>
      <c r="K368" s="9">
        <f t="shared" si="20"/>
        <v>466.51577700748135</v>
      </c>
      <c r="L368" s="61"/>
      <c r="M368" s="9">
        <f t="shared" si="23"/>
        <v>466.51577700748135</v>
      </c>
    </row>
    <row r="369" spans="1:13" ht="45" x14ac:dyDescent="0.25">
      <c r="A369" s="56" t="s">
        <v>745</v>
      </c>
      <c r="B369" s="57">
        <v>37.4</v>
      </c>
      <c r="C369" s="57">
        <v>10</v>
      </c>
      <c r="D369" s="9">
        <v>289348.09000000003</v>
      </c>
      <c r="E369" s="57" t="s">
        <v>30</v>
      </c>
      <c r="F369" s="57" t="s">
        <v>746</v>
      </c>
      <c r="G369" s="56" t="s">
        <v>11</v>
      </c>
      <c r="H369" s="58">
        <f t="shared" si="21"/>
        <v>17.399999999999999</v>
      </c>
      <c r="I369" s="59">
        <f t="shared" si="22"/>
        <v>134616.49106951873</v>
      </c>
      <c r="J369" s="60">
        <v>0</v>
      </c>
      <c r="K369" s="9">
        <f t="shared" si="20"/>
        <v>403.84947320855622</v>
      </c>
      <c r="L369" s="61"/>
      <c r="M369" s="9">
        <f t="shared" si="23"/>
        <v>403.84947320855622</v>
      </c>
    </row>
    <row r="370" spans="1:13" ht="45" x14ac:dyDescent="0.25">
      <c r="A370" s="56" t="s">
        <v>747</v>
      </c>
      <c r="B370" s="57">
        <v>100.5</v>
      </c>
      <c r="C370" s="57">
        <v>1530887</v>
      </c>
      <c r="D370" s="9">
        <v>662984.91</v>
      </c>
      <c r="E370" s="57" t="s">
        <v>16</v>
      </c>
      <c r="F370" s="57" t="s">
        <v>748</v>
      </c>
      <c r="G370" s="56" t="s">
        <v>11</v>
      </c>
      <c r="H370" s="58">
        <f t="shared" si="21"/>
        <v>80.5</v>
      </c>
      <c r="I370" s="59">
        <f t="shared" si="22"/>
        <v>531047.61447761196</v>
      </c>
      <c r="J370" s="60">
        <v>0</v>
      </c>
      <c r="K370" s="9">
        <f t="shared" si="20"/>
        <v>1593.1428434328359</v>
      </c>
      <c r="L370" s="61"/>
      <c r="M370" s="9">
        <f t="shared" si="23"/>
        <v>1593.1428434328359</v>
      </c>
    </row>
    <row r="371" spans="1:13" ht="45" x14ac:dyDescent="0.25">
      <c r="A371" s="56" t="s">
        <v>749</v>
      </c>
      <c r="B371" s="57">
        <v>30.7</v>
      </c>
      <c r="C371" s="57">
        <v>307510.45</v>
      </c>
      <c r="D371" s="9">
        <v>202523.75</v>
      </c>
      <c r="E371" s="57" t="s">
        <v>32</v>
      </c>
      <c r="F371" s="57" t="s">
        <v>750</v>
      </c>
      <c r="G371" s="56" t="s">
        <v>20</v>
      </c>
      <c r="H371" s="58">
        <f t="shared" si="21"/>
        <v>10.7</v>
      </c>
      <c r="I371" s="59">
        <f t="shared" si="22"/>
        <v>70586.453583061884</v>
      </c>
      <c r="J371" s="60">
        <v>0</v>
      </c>
      <c r="K371" s="9">
        <f t="shared" si="20"/>
        <v>211.75936074918565</v>
      </c>
      <c r="L371" s="61"/>
      <c r="M371" s="9">
        <f t="shared" si="23"/>
        <v>211.75936074918565</v>
      </c>
    </row>
    <row r="372" spans="1:13" ht="45" x14ac:dyDescent="0.25">
      <c r="A372" s="56" t="s">
        <v>751</v>
      </c>
      <c r="B372" s="57">
        <v>262.7</v>
      </c>
      <c r="C372" s="57" t="s">
        <v>9</v>
      </c>
      <c r="D372" s="9">
        <v>4522787.6900000004</v>
      </c>
      <c r="E372" s="57" t="s">
        <v>10</v>
      </c>
      <c r="F372" s="57" t="s">
        <v>752</v>
      </c>
      <c r="G372" s="56" t="s">
        <v>20</v>
      </c>
      <c r="H372" s="58">
        <f t="shared" si="21"/>
        <v>242.7</v>
      </c>
      <c r="I372" s="59">
        <f t="shared" si="22"/>
        <v>4178456.6896193377</v>
      </c>
      <c r="J372" s="60">
        <v>0</v>
      </c>
      <c r="K372" s="9">
        <f t="shared" si="20"/>
        <v>12535.370068858014</v>
      </c>
      <c r="L372" s="61"/>
      <c r="M372" s="9">
        <f t="shared" si="23"/>
        <v>12535.370068858014</v>
      </c>
    </row>
    <row r="373" spans="1:13" ht="45" x14ac:dyDescent="0.25">
      <c r="A373" s="56" t="s">
        <v>753</v>
      </c>
      <c r="B373" s="57">
        <v>36</v>
      </c>
      <c r="C373" s="57">
        <v>545861.92000000004</v>
      </c>
      <c r="D373" s="9">
        <v>237487.13</v>
      </c>
      <c r="E373" s="57" t="s">
        <v>32</v>
      </c>
      <c r="F373" s="57" t="s">
        <v>754</v>
      </c>
      <c r="G373" s="56" t="s">
        <v>20</v>
      </c>
      <c r="H373" s="58">
        <f t="shared" si="21"/>
        <v>16</v>
      </c>
      <c r="I373" s="59">
        <f t="shared" si="22"/>
        <v>105549.83555555556</v>
      </c>
      <c r="J373" s="60">
        <v>0</v>
      </c>
      <c r="K373" s="9">
        <f t="shared" si="20"/>
        <v>316.6495066666667</v>
      </c>
      <c r="L373" s="61"/>
      <c r="M373" s="9">
        <f t="shared" si="23"/>
        <v>316.6495066666667</v>
      </c>
    </row>
    <row r="374" spans="1:13" ht="45" x14ac:dyDescent="0.25">
      <c r="A374" s="56" t="s">
        <v>755</v>
      </c>
      <c r="B374" s="57">
        <v>180.5</v>
      </c>
      <c r="C374" s="57" t="s">
        <v>9</v>
      </c>
      <c r="D374" s="9">
        <v>170581.53</v>
      </c>
      <c r="E374" s="57" t="s">
        <v>30</v>
      </c>
      <c r="F374" s="57" t="s">
        <v>756</v>
      </c>
      <c r="G374" s="56" t="s">
        <v>20</v>
      </c>
      <c r="H374" s="58">
        <f t="shared" si="21"/>
        <v>160.5</v>
      </c>
      <c r="I374" s="59">
        <f t="shared" si="22"/>
        <v>151680.52944598338</v>
      </c>
      <c r="J374" s="60">
        <v>0</v>
      </c>
      <c r="K374" s="9">
        <f t="shared" si="20"/>
        <v>455.04158833795015</v>
      </c>
      <c r="L374" s="61"/>
      <c r="M374" s="9">
        <f t="shared" si="23"/>
        <v>455.04158833795015</v>
      </c>
    </row>
    <row r="375" spans="1:13" ht="45" x14ac:dyDescent="0.25">
      <c r="A375" s="56" t="s">
        <v>757</v>
      </c>
      <c r="B375" s="57">
        <v>139.5</v>
      </c>
      <c r="C375" s="57" t="s">
        <v>9</v>
      </c>
      <c r="D375" s="9">
        <v>131834.48000000001</v>
      </c>
      <c r="E375" s="57" t="s">
        <v>30</v>
      </c>
      <c r="F375" s="57" t="s">
        <v>758</v>
      </c>
      <c r="G375" s="56" t="s">
        <v>20</v>
      </c>
      <c r="H375" s="58">
        <f t="shared" si="21"/>
        <v>119.5</v>
      </c>
      <c r="I375" s="59">
        <f t="shared" si="22"/>
        <v>112933.47928315413</v>
      </c>
      <c r="J375" s="60">
        <v>0</v>
      </c>
      <c r="K375" s="9">
        <f t="shared" si="20"/>
        <v>338.80043784946241</v>
      </c>
      <c r="L375" s="61"/>
      <c r="M375" s="9">
        <f t="shared" si="23"/>
        <v>338.80043784946241</v>
      </c>
    </row>
    <row r="376" spans="1:13" ht="45" x14ac:dyDescent="0.25">
      <c r="A376" s="56" t="s">
        <v>759</v>
      </c>
      <c r="B376" s="57">
        <v>61.8</v>
      </c>
      <c r="C376" s="57">
        <v>942568.75</v>
      </c>
      <c r="D376" s="9">
        <v>407686.24</v>
      </c>
      <c r="E376" s="57" t="s">
        <v>16</v>
      </c>
      <c r="F376" s="57" t="s">
        <v>760</v>
      </c>
      <c r="G376" s="56" t="s">
        <v>20</v>
      </c>
      <c r="H376" s="58">
        <f t="shared" si="21"/>
        <v>41.8</v>
      </c>
      <c r="I376" s="59">
        <f t="shared" si="22"/>
        <v>275748.94550161815</v>
      </c>
      <c r="J376" s="60">
        <v>0</v>
      </c>
      <c r="K376" s="9">
        <f t="shared" si="20"/>
        <v>827.2468365048544</v>
      </c>
      <c r="L376" s="61"/>
      <c r="M376" s="9">
        <f t="shared" si="23"/>
        <v>827.2468365048544</v>
      </c>
    </row>
    <row r="377" spans="1:13" ht="45" x14ac:dyDescent="0.25">
      <c r="A377" s="56" t="s">
        <v>761</v>
      </c>
      <c r="B377" s="57">
        <v>336.9</v>
      </c>
      <c r="C377" s="57" t="s">
        <v>9</v>
      </c>
      <c r="D377" s="9">
        <v>5800255.7000000002</v>
      </c>
      <c r="E377" s="57" t="s">
        <v>10</v>
      </c>
      <c r="F377" s="57" t="s">
        <v>762</v>
      </c>
      <c r="G377" s="56" t="s">
        <v>20</v>
      </c>
      <c r="H377" s="58">
        <f t="shared" si="21"/>
        <v>316.89999999999998</v>
      </c>
      <c r="I377" s="59">
        <f t="shared" si="22"/>
        <v>5455924.6997031756</v>
      </c>
      <c r="J377" s="60">
        <v>0</v>
      </c>
      <c r="K377" s="9">
        <f t="shared" si="20"/>
        <v>16367.774099109527</v>
      </c>
      <c r="L377" s="61"/>
      <c r="M377" s="9">
        <f t="shared" si="23"/>
        <v>16367.774099109527</v>
      </c>
    </row>
    <row r="378" spans="1:13" ht="45" x14ac:dyDescent="0.25">
      <c r="A378" s="56" t="s">
        <v>763</v>
      </c>
      <c r="B378" s="57">
        <v>52.5</v>
      </c>
      <c r="C378" s="57">
        <v>713392.1</v>
      </c>
      <c r="D378" s="9">
        <v>346335.4</v>
      </c>
      <c r="E378" s="57" t="s">
        <v>32</v>
      </c>
      <c r="F378" s="57" t="s">
        <v>764</v>
      </c>
      <c r="G378" s="56" t="s">
        <v>11</v>
      </c>
      <c r="H378" s="58">
        <f t="shared" si="21"/>
        <v>32.5</v>
      </c>
      <c r="I378" s="59">
        <f t="shared" si="22"/>
        <v>214398.10476190477</v>
      </c>
      <c r="J378" s="60">
        <v>0</v>
      </c>
      <c r="K378" s="9">
        <f t="shared" si="20"/>
        <v>643.19431428571431</v>
      </c>
      <c r="L378" s="61"/>
      <c r="M378" s="9">
        <f t="shared" si="23"/>
        <v>643.19431428571431</v>
      </c>
    </row>
    <row r="379" spans="1:13" ht="45" x14ac:dyDescent="0.25">
      <c r="A379" s="56" t="s">
        <v>765</v>
      </c>
      <c r="B379" s="57">
        <v>68.2</v>
      </c>
      <c r="C379" s="57">
        <v>1011371.66</v>
      </c>
      <c r="D379" s="9">
        <v>527634.76</v>
      </c>
      <c r="E379" s="57" t="s">
        <v>30</v>
      </c>
      <c r="F379" s="57" t="s">
        <v>766</v>
      </c>
      <c r="G379" s="56" t="s">
        <v>11</v>
      </c>
      <c r="H379" s="58">
        <f t="shared" si="21"/>
        <v>48.2</v>
      </c>
      <c r="I379" s="59">
        <f t="shared" si="22"/>
        <v>372903.15882697946</v>
      </c>
      <c r="J379" s="60">
        <v>1</v>
      </c>
      <c r="K379" s="9">
        <f t="shared" si="20"/>
        <v>1118.7094764809383</v>
      </c>
      <c r="L379" s="61"/>
      <c r="M379" s="9">
        <f t="shared" si="23"/>
        <v>1118.7094764809383</v>
      </c>
    </row>
    <row r="380" spans="1:13" ht="45" x14ac:dyDescent="0.25">
      <c r="A380" s="56" t="s">
        <v>767</v>
      </c>
      <c r="B380" s="57">
        <v>35.299999999999997</v>
      </c>
      <c r="C380" s="57">
        <v>523481.22</v>
      </c>
      <c r="D380" s="9">
        <v>273101.27</v>
      </c>
      <c r="E380" s="57" t="s">
        <v>30</v>
      </c>
      <c r="F380" s="57" t="s">
        <v>768</v>
      </c>
      <c r="G380" s="56" t="s">
        <v>11</v>
      </c>
      <c r="H380" s="58">
        <f t="shared" si="21"/>
        <v>15.299999999999997</v>
      </c>
      <c r="I380" s="59">
        <f t="shared" si="22"/>
        <v>118369.67226628895</v>
      </c>
      <c r="J380" s="60">
        <v>0</v>
      </c>
      <c r="K380" s="9">
        <f t="shared" si="20"/>
        <v>355.10901679886689</v>
      </c>
      <c r="L380" s="61"/>
      <c r="M380" s="9">
        <f t="shared" si="23"/>
        <v>355.10901679886689</v>
      </c>
    </row>
    <row r="381" spans="1:13" ht="45" x14ac:dyDescent="0.25">
      <c r="A381" s="56" t="s">
        <v>769</v>
      </c>
      <c r="B381" s="57">
        <v>39</v>
      </c>
      <c r="C381" s="57">
        <v>578350.36</v>
      </c>
      <c r="D381" s="9">
        <v>301726.62</v>
      </c>
      <c r="E381" s="57" t="s">
        <v>30</v>
      </c>
      <c r="F381" s="57" t="s">
        <v>770</v>
      </c>
      <c r="G381" s="56" t="s">
        <v>11</v>
      </c>
      <c r="H381" s="58">
        <f t="shared" si="21"/>
        <v>19</v>
      </c>
      <c r="I381" s="59">
        <f t="shared" si="22"/>
        <v>146995.01999999999</v>
      </c>
      <c r="J381" s="60">
        <v>1</v>
      </c>
      <c r="K381" s="9">
        <f t="shared" si="20"/>
        <v>440.98505999999998</v>
      </c>
      <c r="L381" s="61"/>
      <c r="M381" s="9">
        <f t="shared" si="23"/>
        <v>440.98505999999998</v>
      </c>
    </row>
    <row r="382" spans="1:13" ht="45" x14ac:dyDescent="0.25">
      <c r="A382" s="56" t="s">
        <v>771</v>
      </c>
      <c r="B382" s="57">
        <v>54.1</v>
      </c>
      <c r="C382" s="57">
        <v>802276</v>
      </c>
      <c r="D382" s="9">
        <v>579330.24</v>
      </c>
      <c r="E382" s="57" t="s">
        <v>16</v>
      </c>
      <c r="F382" s="57" t="s">
        <v>772</v>
      </c>
      <c r="G382" s="56" t="s">
        <v>11</v>
      </c>
      <c r="H382" s="58">
        <f t="shared" si="21"/>
        <v>34.1</v>
      </c>
      <c r="I382" s="59">
        <f t="shared" si="22"/>
        <v>365160.09582255082</v>
      </c>
      <c r="J382" s="60">
        <v>0</v>
      </c>
      <c r="K382" s="9">
        <f t="shared" si="20"/>
        <v>1095.4802874676525</v>
      </c>
      <c r="L382" s="61"/>
      <c r="M382" s="9">
        <f t="shared" si="23"/>
        <v>1095.4802874676525</v>
      </c>
    </row>
    <row r="383" spans="1:13" ht="45" x14ac:dyDescent="0.25">
      <c r="A383" s="56" t="s">
        <v>773</v>
      </c>
      <c r="B383" s="57">
        <v>67.900000000000006</v>
      </c>
      <c r="C383" s="57">
        <v>1006922.82</v>
      </c>
      <c r="D383" s="9">
        <v>525313.78</v>
      </c>
      <c r="E383" s="57" t="s">
        <v>30</v>
      </c>
      <c r="F383" s="57" t="s">
        <v>774</v>
      </c>
      <c r="G383" s="56" t="s">
        <v>11</v>
      </c>
      <c r="H383" s="58">
        <f t="shared" si="21"/>
        <v>47.900000000000006</v>
      </c>
      <c r="I383" s="59">
        <f t="shared" si="22"/>
        <v>370582.18058910168</v>
      </c>
      <c r="J383" s="60">
        <v>0</v>
      </c>
      <c r="K383" s="9">
        <f t="shared" si="20"/>
        <v>1111.7465417673052</v>
      </c>
      <c r="L383" s="61"/>
      <c r="M383" s="9">
        <f t="shared" si="23"/>
        <v>1111.7465417673052</v>
      </c>
    </row>
    <row r="384" spans="1:13" ht="45" x14ac:dyDescent="0.25">
      <c r="A384" s="56" t="s">
        <v>775</v>
      </c>
      <c r="B384" s="57">
        <v>35.4</v>
      </c>
      <c r="C384" s="57">
        <v>522358.25</v>
      </c>
      <c r="D384" s="9">
        <v>277168.55</v>
      </c>
      <c r="E384" s="57" t="s">
        <v>10</v>
      </c>
      <c r="F384" s="57" t="s">
        <v>776</v>
      </c>
      <c r="G384" s="56" t="s">
        <v>11</v>
      </c>
      <c r="H384" s="58">
        <f t="shared" si="21"/>
        <v>15.399999999999999</v>
      </c>
      <c r="I384" s="59">
        <f t="shared" si="22"/>
        <v>120576.14887005648</v>
      </c>
      <c r="J384" s="60">
        <v>0</v>
      </c>
      <c r="K384" s="9">
        <f t="shared" si="20"/>
        <v>361.72844661016944</v>
      </c>
      <c r="L384" s="61"/>
      <c r="M384" s="9">
        <f t="shared" si="23"/>
        <v>361.72844661016944</v>
      </c>
    </row>
    <row r="385" spans="1:13" ht="45" x14ac:dyDescent="0.25">
      <c r="A385" s="56" t="s">
        <v>777</v>
      </c>
      <c r="B385" s="57">
        <v>38</v>
      </c>
      <c r="C385" s="57" t="s">
        <v>9</v>
      </c>
      <c r="D385" s="9">
        <v>250680.86</v>
      </c>
      <c r="E385" s="57" t="s">
        <v>16</v>
      </c>
      <c r="F385" s="57" t="s">
        <v>778</v>
      </c>
      <c r="G385" s="56" t="s">
        <v>11</v>
      </c>
      <c r="H385" s="58">
        <f t="shared" si="21"/>
        <v>18</v>
      </c>
      <c r="I385" s="59">
        <f t="shared" si="22"/>
        <v>118743.5652631579</v>
      </c>
      <c r="J385" s="60">
        <v>0</v>
      </c>
      <c r="K385" s="9">
        <f t="shared" si="20"/>
        <v>356.23069578947371</v>
      </c>
      <c r="L385" s="61"/>
      <c r="M385" s="9">
        <f t="shared" si="23"/>
        <v>356.23069578947371</v>
      </c>
    </row>
    <row r="386" spans="1:13" ht="45" x14ac:dyDescent="0.25">
      <c r="A386" s="56" t="s">
        <v>779</v>
      </c>
      <c r="B386" s="57">
        <v>28.2</v>
      </c>
      <c r="C386" s="57" t="s">
        <v>9</v>
      </c>
      <c r="D386" s="9">
        <v>186031.59</v>
      </c>
      <c r="E386" s="57" t="s">
        <v>16</v>
      </c>
      <c r="F386" s="57" t="s">
        <v>780</v>
      </c>
      <c r="G386" s="56" t="s">
        <v>11</v>
      </c>
      <c r="H386" s="58">
        <f t="shared" si="21"/>
        <v>8.1999999999999993</v>
      </c>
      <c r="I386" s="59">
        <f t="shared" si="22"/>
        <v>54094.292127659566</v>
      </c>
      <c r="J386" s="60">
        <v>0</v>
      </c>
      <c r="K386" s="9">
        <f t="shared" si="20"/>
        <v>162.28287638297871</v>
      </c>
      <c r="L386" s="61"/>
      <c r="M386" s="9">
        <f t="shared" si="23"/>
        <v>162.28287638297871</v>
      </c>
    </row>
    <row r="387" spans="1:13" ht="45" x14ac:dyDescent="0.25">
      <c r="A387" s="56" t="s">
        <v>781</v>
      </c>
      <c r="B387" s="57">
        <v>40.299999999999997</v>
      </c>
      <c r="C387" s="57">
        <v>622553.41</v>
      </c>
      <c r="D387" s="9">
        <v>265853.65000000002</v>
      </c>
      <c r="E387" s="57" t="s">
        <v>16</v>
      </c>
      <c r="F387" s="57" t="s">
        <v>782</v>
      </c>
      <c r="G387" s="56" t="s">
        <v>11</v>
      </c>
      <c r="H387" s="58">
        <f t="shared" si="21"/>
        <v>20.299999999999997</v>
      </c>
      <c r="I387" s="59">
        <f t="shared" si="22"/>
        <v>133916.35471464018</v>
      </c>
      <c r="J387" s="60">
        <v>1</v>
      </c>
      <c r="K387" s="9">
        <f t="shared" si="20"/>
        <v>401.74906414392058</v>
      </c>
      <c r="L387" s="61"/>
      <c r="M387" s="9">
        <f t="shared" si="23"/>
        <v>401.74906414392058</v>
      </c>
    </row>
    <row r="388" spans="1:13" ht="45" x14ac:dyDescent="0.25">
      <c r="A388" s="56" t="s">
        <v>783</v>
      </c>
      <c r="B388" s="57">
        <v>28.6</v>
      </c>
      <c r="C388" s="57">
        <v>441812.1</v>
      </c>
      <c r="D388" s="9">
        <v>188670.33</v>
      </c>
      <c r="E388" s="57" t="s">
        <v>16</v>
      </c>
      <c r="F388" s="57" t="s">
        <v>784</v>
      </c>
      <c r="G388" s="56" t="s">
        <v>20</v>
      </c>
      <c r="H388" s="58">
        <f t="shared" si="21"/>
        <v>8.6000000000000014</v>
      </c>
      <c r="I388" s="59">
        <f t="shared" si="22"/>
        <v>56733.036293706296</v>
      </c>
      <c r="J388" s="60">
        <v>0</v>
      </c>
      <c r="K388" s="9">
        <f t="shared" si="20"/>
        <v>170.19910888111889</v>
      </c>
      <c r="L388" s="61"/>
      <c r="M388" s="9">
        <f t="shared" si="23"/>
        <v>170.19910888111889</v>
      </c>
    </row>
    <row r="389" spans="1:13" ht="45" x14ac:dyDescent="0.25">
      <c r="A389" s="56" t="s">
        <v>785</v>
      </c>
      <c r="B389" s="57">
        <v>19.5</v>
      </c>
      <c r="C389" s="57">
        <v>272191.15000000002</v>
      </c>
      <c r="D389" s="9">
        <v>128638.86</v>
      </c>
      <c r="E389" s="57" t="s">
        <v>16</v>
      </c>
      <c r="F389" s="57" t="s">
        <v>786</v>
      </c>
      <c r="G389" s="56" t="s">
        <v>20</v>
      </c>
      <c r="H389" s="58">
        <f t="shared" si="21"/>
        <v>-0.5</v>
      </c>
      <c r="I389" s="59">
        <f t="shared" si="22"/>
        <v>-3298.4323076923079</v>
      </c>
      <c r="J389" s="60">
        <v>0</v>
      </c>
      <c r="K389" s="9">
        <f t="shared" si="20"/>
        <v>-9.8952969230769234</v>
      </c>
      <c r="L389" s="61"/>
      <c r="M389" s="9">
        <f t="shared" si="23"/>
        <v>-9.8952969230769234</v>
      </c>
    </row>
    <row r="390" spans="1:13" ht="45" x14ac:dyDescent="0.25">
      <c r="A390" s="56" t="s">
        <v>787</v>
      </c>
      <c r="B390" s="57">
        <v>39.200000000000003</v>
      </c>
      <c r="C390" s="57">
        <v>447059.05</v>
      </c>
      <c r="D390" s="9">
        <v>258597.1</v>
      </c>
      <c r="E390" s="57" t="s">
        <v>16</v>
      </c>
      <c r="F390" s="57" t="s">
        <v>788</v>
      </c>
      <c r="G390" s="56" t="s">
        <v>20</v>
      </c>
      <c r="H390" s="58">
        <f t="shared" si="21"/>
        <v>19.200000000000003</v>
      </c>
      <c r="I390" s="59">
        <f t="shared" si="22"/>
        <v>126659.80408163267</v>
      </c>
      <c r="J390" s="60">
        <v>0</v>
      </c>
      <c r="K390" s="9">
        <f t="shared" si="20"/>
        <v>379.97941224489801</v>
      </c>
      <c r="L390" s="61"/>
      <c r="M390" s="9">
        <f t="shared" si="23"/>
        <v>379.97941224489801</v>
      </c>
    </row>
    <row r="391" spans="1:13" ht="45" x14ac:dyDescent="0.25">
      <c r="A391" s="56" t="s">
        <v>789</v>
      </c>
      <c r="B391" s="57">
        <v>35.5</v>
      </c>
      <c r="C391" s="57">
        <v>547654.94999999995</v>
      </c>
      <c r="D391" s="9">
        <v>234188.7</v>
      </c>
      <c r="E391" s="57" t="s">
        <v>16</v>
      </c>
      <c r="F391" s="57" t="s">
        <v>790</v>
      </c>
      <c r="G391" s="56" t="s">
        <v>20</v>
      </c>
      <c r="H391" s="58">
        <f t="shared" si="21"/>
        <v>15.5</v>
      </c>
      <c r="I391" s="59">
        <f t="shared" si="22"/>
        <v>102251.40422535212</v>
      </c>
      <c r="J391" s="60">
        <v>0</v>
      </c>
      <c r="K391" s="9">
        <f t="shared" si="20"/>
        <v>306.75421267605634</v>
      </c>
      <c r="L391" s="61"/>
      <c r="M391" s="9">
        <f t="shared" si="23"/>
        <v>306.75421267605634</v>
      </c>
    </row>
    <row r="392" spans="1:13" ht="45" x14ac:dyDescent="0.25">
      <c r="A392" s="56" t="s">
        <v>791</v>
      </c>
      <c r="B392" s="57">
        <v>46.7</v>
      </c>
      <c r="C392" s="57" t="s">
        <v>9</v>
      </c>
      <c r="D392" s="9">
        <v>308073.58</v>
      </c>
      <c r="E392" s="57" t="s">
        <v>16</v>
      </c>
      <c r="F392" s="57" t="s">
        <v>792</v>
      </c>
      <c r="G392" s="56" t="s">
        <v>11</v>
      </c>
      <c r="H392" s="58">
        <f t="shared" si="21"/>
        <v>26.700000000000003</v>
      </c>
      <c r="I392" s="59">
        <f t="shared" si="22"/>
        <v>176136.28663811565</v>
      </c>
      <c r="J392" s="60">
        <v>0</v>
      </c>
      <c r="K392" s="9">
        <f t="shared" ref="K392:K455" si="24">I392*0.3%</f>
        <v>528.40885991434698</v>
      </c>
      <c r="L392" s="61"/>
      <c r="M392" s="9">
        <f t="shared" si="23"/>
        <v>528.40885991434698</v>
      </c>
    </row>
    <row r="393" spans="1:13" ht="45" x14ac:dyDescent="0.25">
      <c r="A393" s="56" t="s">
        <v>793</v>
      </c>
      <c r="B393" s="57">
        <v>42.4</v>
      </c>
      <c r="C393" s="57">
        <v>573880.68000000005</v>
      </c>
      <c r="D393" s="9">
        <v>279707.07</v>
      </c>
      <c r="E393" s="57" t="s">
        <v>16</v>
      </c>
      <c r="F393" s="57" t="s">
        <v>794</v>
      </c>
      <c r="G393" s="56" t="s">
        <v>20</v>
      </c>
      <c r="H393" s="58">
        <f t="shared" ref="H393:H456" si="25">(B393-20)</f>
        <v>22.4</v>
      </c>
      <c r="I393" s="59">
        <f t="shared" ref="I393:I456" si="26">D393/B393*H393</f>
        <v>147769.77283018868</v>
      </c>
      <c r="J393" s="60">
        <v>0</v>
      </c>
      <c r="K393" s="9">
        <f t="shared" si="24"/>
        <v>443.30931849056606</v>
      </c>
      <c r="L393" s="61"/>
      <c r="M393" s="9">
        <f t="shared" ref="M393:M456" si="27">K393-L393</f>
        <v>443.30931849056606</v>
      </c>
    </row>
    <row r="394" spans="1:13" ht="45" x14ac:dyDescent="0.25">
      <c r="A394" s="56" t="s">
        <v>795</v>
      </c>
      <c r="B394" s="57">
        <v>36.9</v>
      </c>
      <c r="C394" s="57" t="s">
        <v>9</v>
      </c>
      <c r="D394" s="9">
        <v>243424.31</v>
      </c>
      <c r="E394" s="57" t="s">
        <v>16</v>
      </c>
      <c r="F394" s="57" t="s">
        <v>796</v>
      </c>
      <c r="G394" s="56" t="s">
        <v>11</v>
      </c>
      <c r="H394" s="58">
        <f t="shared" si="25"/>
        <v>16.899999999999999</v>
      </c>
      <c r="I394" s="59">
        <f t="shared" si="26"/>
        <v>111487.01460704606</v>
      </c>
      <c r="J394" s="60">
        <v>0</v>
      </c>
      <c r="K394" s="9">
        <f t="shared" si="24"/>
        <v>334.46104382113822</v>
      </c>
      <c r="L394" s="61"/>
      <c r="M394" s="9">
        <f t="shared" si="27"/>
        <v>334.46104382113822</v>
      </c>
    </row>
    <row r="395" spans="1:13" ht="45" x14ac:dyDescent="0.25">
      <c r="A395" s="56" t="s">
        <v>797</v>
      </c>
      <c r="B395" s="57">
        <v>35.4</v>
      </c>
      <c r="C395" s="57" t="s">
        <v>9</v>
      </c>
      <c r="D395" s="9">
        <v>233529.01</v>
      </c>
      <c r="E395" s="57" t="s">
        <v>32</v>
      </c>
      <c r="F395" s="57" t="s">
        <v>798</v>
      </c>
      <c r="G395" s="56" t="s">
        <v>11</v>
      </c>
      <c r="H395" s="58">
        <f t="shared" si="25"/>
        <v>15.399999999999999</v>
      </c>
      <c r="I395" s="59">
        <f t="shared" si="26"/>
        <v>101591.71621468927</v>
      </c>
      <c r="J395" s="60">
        <v>0</v>
      </c>
      <c r="K395" s="9">
        <f t="shared" si="24"/>
        <v>304.77514864406783</v>
      </c>
      <c r="L395" s="61"/>
      <c r="M395" s="9">
        <f t="shared" si="27"/>
        <v>304.77514864406783</v>
      </c>
    </row>
    <row r="396" spans="1:13" ht="45" x14ac:dyDescent="0.25">
      <c r="A396" s="56" t="s">
        <v>799</v>
      </c>
      <c r="B396" s="57">
        <v>54</v>
      </c>
      <c r="C396" s="57">
        <v>616284.34</v>
      </c>
      <c r="D396" s="9">
        <v>1176397.56</v>
      </c>
      <c r="E396" s="57" t="s">
        <v>16</v>
      </c>
      <c r="F396" s="57" t="s">
        <v>800</v>
      </c>
      <c r="G396" s="56" t="s">
        <v>20</v>
      </c>
      <c r="H396" s="58">
        <f t="shared" si="25"/>
        <v>34</v>
      </c>
      <c r="I396" s="59">
        <f t="shared" si="26"/>
        <v>740694.76</v>
      </c>
      <c r="J396" s="60">
        <v>0</v>
      </c>
      <c r="K396" s="9">
        <f t="shared" si="24"/>
        <v>2222.08428</v>
      </c>
      <c r="L396" s="61"/>
      <c r="M396" s="9">
        <f t="shared" si="27"/>
        <v>2222.08428</v>
      </c>
    </row>
    <row r="397" spans="1:13" ht="45" x14ac:dyDescent="0.25">
      <c r="A397" s="56" t="s">
        <v>801</v>
      </c>
      <c r="B397" s="57">
        <v>41.5</v>
      </c>
      <c r="C397" s="57">
        <v>881442.99</v>
      </c>
      <c r="D397" s="9">
        <v>273769.89</v>
      </c>
      <c r="E397" s="57" t="s">
        <v>16</v>
      </c>
      <c r="F397" s="57" t="s">
        <v>802</v>
      </c>
      <c r="G397" s="56" t="s">
        <v>11</v>
      </c>
      <c r="H397" s="58">
        <f t="shared" si="25"/>
        <v>21.5</v>
      </c>
      <c r="I397" s="59">
        <f t="shared" si="26"/>
        <v>141832.59361445784</v>
      </c>
      <c r="J397" s="60">
        <v>0</v>
      </c>
      <c r="K397" s="9">
        <f t="shared" si="24"/>
        <v>425.49778084337356</v>
      </c>
      <c r="L397" s="61"/>
      <c r="M397" s="9">
        <f t="shared" si="27"/>
        <v>425.49778084337356</v>
      </c>
    </row>
    <row r="398" spans="1:13" ht="45" x14ac:dyDescent="0.25">
      <c r="A398" s="56" t="s">
        <v>803</v>
      </c>
      <c r="B398" s="57">
        <v>54.1</v>
      </c>
      <c r="C398" s="57">
        <v>617425.61</v>
      </c>
      <c r="D398" s="9">
        <v>356890.38</v>
      </c>
      <c r="E398" s="57" t="s">
        <v>16</v>
      </c>
      <c r="F398" s="57" t="s">
        <v>804</v>
      </c>
      <c r="G398" s="56" t="s">
        <v>20</v>
      </c>
      <c r="H398" s="58">
        <f t="shared" si="25"/>
        <v>34.1</v>
      </c>
      <c r="I398" s="59">
        <f t="shared" si="26"/>
        <v>224953.08609981518</v>
      </c>
      <c r="J398" s="60">
        <v>0</v>
      </c>
      <c r="K398" s="9">
        <f t="shared" si="24"/>
        <v>674.85925829944551</v>
      </c>
      <c r="L398" s="61"/>
      <c r="M398" s="9">
        <f t="shared" si="27"/>
        <v>674.85925829944551</v>
      </c>
    </row>
    <row r="399" spans="1:13" ht="45" x14ac:dyDescent="0.25">
      <c r="A399" s="56" t="s">
        <v>805</v>
      </c>
      <c r="B399" s="57">
        <v>32.4</v>
      </c>
      <c r="C399" s="57">
        <v>369770.61</v>
      </c>
      <c r="D399" s="9">
        <v>213738.42</v>
      </c>
      <c r="E399" s="57" t="s">
        <v>32</v>
      </c>
      <c r="F399" s="57" t="s">
        <v>806</v>
      </c>
      <c r="G399" s="56" t="s">
        <v>11</v>
      </c>
      <c r="H399" s="58">
        <f t="shared" si="25"/>
        <v>12.399999999999999</v>
      </c>
      <c r="I399" s="59">
        <f t="shared" si="26"/>
        <v>81801.123703703706</v>
      </c>
      <c r="J399" s="60">
        <v>0</v>
      </c>
      <c r="K399" s="9">
        <f t="shared" si="24"/>
        <v>245.40337111111111</v>
      </c>
      <c r="L399" s="61"/>
      <c r="M399" s="9">
        <f t="shared" si="27"/>
        <v>245.40337111111111</v>
      </c>
    </row>
    <row r="400" spans="1:13" ht="45" x14ac:dyDescent="0.25">
      <c r="A400" s="56" t="s">
        <v>807</v>
      </c>
      <c r="B400" s="57">
        <v>57.5</v>
      </c>
      <c r="C400" s="57">
        <v>656228.69999999995</v>
      </c>
      <c r="D400" s="9">
        <v>379319.72</v>
      </c>
      <c r="E400" s="57" t="s">
        <v>16</v>
      </c>
      <c r="F400" s="57" t="s">
        <v>808</v>
      </c>
      <c r="G400" s="56" t="s">
        <v>11</v>
      </c>
      <c r="H400" s="58">
        <f t="shared" si="25"/>
        <v>37.5</v>
      </c>
      <c r="I400" s="59">
        <f t="shared" si="26"/>
        <v>247382.42608695649</v>
      </c>
      <c r="J400" s="60">
        <v>0</v>
      </c>
      <c r="K400" s="9">
        <f t="shared" si="24"/>
        <v>742.14727826086948</v>
      </c>
      <c r="L400" s="61"/>
      <c r="M400" s="9">
        <f t="shared" si="27"/>
        <v>742.14727826086948</v>
      </c>
    </row>
    <row r="401" spans="1:13" ht="45" x14ac:dyDescent="0.25">
      <c r="A401" s="56" t="s">
        <v>809</v>
      </c>
      <c r="B401" s="57">
        <v>54.2</v>
      </c>
      <c r="C401" s="57">
        <v>618590.02</v>
      </c>
      <c r="D401" s="9">
        <v>357550.07</v>
      </c>
      <c r="E401" s="57" t="s">
        <v>32</v>
      </c>
      <c r="F401" s="57" t="s">
        <v>810</v>
      </c>
      <c r="G401" s="56" t="s">
        <v>11</v>
      </c>
      <c r="H401" s="58">
        <f t="shared" si="25"/>
        <v>34.200000000000003</v>
      </c>
      <c r="I401" s="59">
        <f t="shared" si="26"/>
        <v>225612.77479704798</v>
      </c>
      <c r="J401" s="60">
        <v>0</v>
      </c>
      <c r="K401" s="9">
        <f t="shared" si="24"/>
        <v>676.83832439114394</v>
      </c>
      <c r="L401" s="61"/>
      <c r="M401" s="9">
        <f t="shared" si="27"/>
        <v>676.83832439114394</v>
      </c>
    </row>
    <row r="402" spans="1:13" ht="45" x14ac:dyDescent="0.25">
      <c r="A402" s="56" t="s">
        <v>811</v>
      </c>
      <c r="B402" s="57">
        <v>39.700000000000003</v>
      </c>
      <c r="C402" s="57">
        <v>453100.07</v>
      </c>
      <c r="D402" s="9">
        <v>261895.53</v>
      </c>
      <c r="E402" s="57" t="s">
        <v>32</v>
      </c>
      <c r="F402" s="57" t="s">
        <v>812</v>
      </c>
      <c r="G402" s="56" t="s">
        <v>20</v>
      </c>
      <c r="H402" s="58">
        <f t="shared" si="25"/>
        <v>19.700000000000003</v>
      </c>
      <c r="I402" s="59">
        <f t="shared" si="26"/>
        <v>129958.23528967255</v>
      </c>
      <c r="J402" s="60">
        <v>0</v>
      </c>
      <c r="K402" s="9">
        <f t="shared" si="24"/>
        <v>389.87470586901765</v>
      </c>
      <c r="L402" s="61"/>
      <c r="M402" s="9">
        <f t="shared" si="27"/>
        <v>389.87470586901765</v>
      </c>
    </row>
    <row r="403" spans="1:13" ht="45" x14ac:dyDescent="0.25">
      <c r="A403" s="56" t="s">
        <v>813</v>
      </c>
      <c r="B403" s="57">
        <v>42.5</v>
      </c>
      <c r="C403" s="57" t="s">
        <v>9</v>
      </c>
      <c r="D403" s="9">
        <v>280366.75</v>
      </c>
      <c r="E403" s="57" t="s">
        <v>16</v>
      </c>
      <c r="F403" s="57" t="s">
        <v>814</v>
      </c>
      <c r="G403" s="56" t="s">
        <v>11</v>
      </c>
      <c r="H403" s="58">
        <f t="shared" si="25"/>
        <v>22.5</v>
      </c>
      <c r="I403" s="59">
        <f t="shared" si="26"/>
        <v>148429.45588235292</v>
      </c>
      <c r="J403" s="60">
        <v>0</v>
      </c>
      <c r="K403" s="9">
        <f t="shared" si="24"/>
        <v>445.28836764705875</v>
      </c>
      <c r="L403" s="61"/>
      <c r="M403" s="9">
        <f t="shared" si="27"/>
        <v>445.28836764705875</v>
      </c>
    </row>
    <row r="404" spans="1:13" ht="45" x14ac:dyDescent="0.25">
      <c r="A404" s="56" t="s">
        <v>815</v>
      </c>
      <c r="B404" s="57">
        <v>50.2</v>
      </c>
      <c r="C404" s="57" t="s">
        <v>9</v>
      </c>
      <c r="D404" s="9">
        <v>331162.61</v>
      </c>
      <c r="E404" s="57" t="s">
        <v>16</v>
      </c>
      <c r="F404" s="57" t="s">
        <v>816</v>
      </c>
      <c r="G404" s="56" t="s">
        <v>11</v>
      </c>
      <c r="H404" s="58">
        <f t="shared" si="25"/>
        <v>30.200000000000003</v>
      </c>
      <c r="I404" s="59">
        <f t="shared" si="26"/>
        <v>199225.31517928289</v>
      </c>
      <c r="J404" s="60">
        <v>0</v>
      </c>
      <c r="K404" s="9">
        <f t="shared" si="24"/>
        <v>597.67594553784863</v>
      </c>
      <c r="L404" s="61"/>
      <c r="M404" s="9">
        <f t="shared" si="27"/>
        <v>597.67594553784863</v>
      </c>
    </row>
    <row r="405" spans="1:13" ht="45" x14ac:dyDescent="0.25">
      <c r="A405" s="56" t="s">
        <v>817</v>
      </c>
      <c r="B405" s="57">
        <v>42.2</v>
      </c>
      <c r="C405" s="57">
        <v>573431.37</v>
      </c>
      <c r="D405" s="9">
        <v>278387.69</v>
      </c>
      <c r="E405" s="57" t="s">
        <v>16</v>
      </c>
      <c r="F405" s="57" t="s">
        <v>818</v>
      </c>
      <c r="G405" s="56" t="s">
        <v>11</v>
      </c>
      <c r="H405" s="58">
        <f t="shared" si="25"/>
        <v>22.200000000000003</v>
      </c>
      <c r="I405" s="59">
        <f t="shared" si="26"/>
        <v>146450.39616113744</v>
      </c>
      <c r="J405" s="60">
        <v>0</v>
      </c>
      <c r="K405" s="9">
        <f t="shared" si="24"/>
        <v>439.35118848341233</v>
      </c>
      <c r="L405" s="61"/>
      <c r="M405" s="9">
        <f t="shared" si="27"/>
        <v>439.35118848341233</v>
      </c>
    </row>
    <row r="406" spans="1:13" ht="45" x14ac:dyDescent="0.25">
      <c r="A406" s="56" t="s">
        <v>819</v>
      </c>
      <c r="B406" s="57">
        <v>54.6</v>
      </c>
      <c r="C406" s="57">
        <v>741927.79</v>
      </c>
      <c r="D406" s="9">
        <v>360188.82</v>
      </c>
      <c r="E406" s="57" t="s">
        <v>16</v>
      </c>
      <c r="F406" s="57" t="s">
        <v>820</v>
      </c>
      <c r="G406" s="56" t="s">
        <v>11</v>
      </c>
      <c r="H406" s="58">
        <f t="shared" si="25"/>
        <v>34.6</v>
      </c>
      <c r="I406" s="59">
        <f t="shared" si="26"/>
        <v>228251.52329670332</v>
      </c>
      <c r="J406" s="60">
        <v>0</v>
      </c>
      <c r="K406" s="9">
        <f t="shared" si="24"/>
        <v>684.75456989011002</v>
      </c>
      <c r="L406" s="61"/>
      <c r="M406" s="9">
        <f t="shared" si="27"/>
        <v>684.75456989011002</v>
      </c>
    </row>
    <row r="407" spans="1:13" ht="45" x14ac:dyDescent="0.25">
      <c r="A407" s="56" t="s">
        <v>821</v>
      </c>
      <c r="B407" s="57">
        <v>51.9</v>
      </c>
      <c r="C407" s="57">
        <v>705239.05</v>
      </c>
      <c r="D407" s="9">
        <v>342377.28</v>
      </c>
      <c r="E407" s="57" t="s">
        <v>32</v>
      </c>
      <c r="F407" s="57" t="s">
        <v>822</v>
      </c>
      <c r="G407" s="56" t="s">
        <v>20</v>
      </c>
      <c r="H407" s="58">
        <f t="shared" si="25"/>
        <v>31.9</v>
      </c>
      <c r="I407" s="59">
        <f t="shared" si="26"/>
        <v>210439.98520231215</v>
      </c>
      <c r="J407" s="60">
        <v>0</v>
      </c>
      <c r="K407" s="9">
        <f t="shared" si="24"/>
        <v>631.31995560693645</v>
      </c>
      <c r="L407" s="61"/>
      <c r="M407" s="9">
        <f t="shared" si="27"/>
        <v>631.31995560693645</v>
      </c>
    </row>
    <row r="408" spans="1:13" ht="45" x14ac:dyDescent="0.25">
      <c r="A408" s="56" t="s">
        <v>823</v>
      </c>
      <c r="B408" s="57">
        <v>56.5</v>
      </c>
      <c r="C408" s="57">
        <v>767745.79</v>
      </c>
      <c r="D408" s="9">
        <v>372722.86</v>
      </c>
      <c r="E408" s="57" t="s">
        <v>16</v>
      </c>
      <c r="F408" s="57" t="s">
        <v>824</v>
      </c>
      <c r="G408" s="56" t="s">
        <v>20</v>
      </c>
      <c r="H408" s="58">
        <f t="shared" si="25"/>
        <v>36.5</v>
      </c>
      <c r="I408" s="59">
        <f t="shared" si="26"/>
        <v>240785.56442477874</v>
      </c>
      <c r="J408" s="60">
        <v>0</v>
      </c>
      <c r="K408" s="9">
        <f t="shared" si="24"/>
        <v>722.35669327433629</v>
      </c>
      <c r="L408" s="61"/>
      <c r="M408" s="9">
        <f t="shared" si="27"/>
        <v>722.35669327433629</v>
      </c>
    </row>
    <row r="409" spans="1:13" ht="45" x14ac:dyDescent="0.25">
      <c r="A409" s="56" t="s">
        <v>825</v>
      </c>
      <c r="B409" s="57">
        <v>57.5</v>
      </c>
      <c r="C409" s="57">
        <v>781334.21</v>
      </c>
      <c r="D409" s="9">
        <v>379319.72</v>
      </c>
      <c r="E409" s="57" t="s">
        <v>32</v>
      </c>
      <c r="F409" s="57" t="s">
        <v>826</v>
      </c>
      <c r="G409" s="56" t="s">
        <v>11</v>
      </c>
      <c r="H409" s="58">
        <f t="shared" si="25"/>
        <v>37.5</v>
      </c>
      <c r="I409" s="59">
        <f t="shared" si="26"/>
        <v>247382.42608695649</v>
      </c>
      <c r="J409" s="60">
        <v>1</v>
      </c>
      <c r="K409" s="9">
        <f t="shared" si="24"/>
        <v>742.14727826086948</v>
      </c>
      <c r="L409" s="61"/>
      <c r="M409" s="9">
        <f t="shared" si="27"/>
        <v>742.14727826086948</v>
      </c>
    </row>
    <row r="410" spans="1:13" ht="45" x14ac:dyDescent="0.25">
      <c r="A410" s="56" t="s">
        <v>827</v>
      </c>
      <c r="B410" s="57">
        <v>32.1</v>
      </c>
      <c r="C410" s="57">
        <v>436188.31</v>
      </c>
      <c r="D410" s="9">
        <v>211759.35999999999</v>
      </c>
      <c r="E410" s="57" t="s">
        <v>16</v>
      </c>
      <c r="F410" s="57" t="s">
        <v>828</v>
      </c>
      <c r="G410" s="56" t="s">
        <v>20</v>
      </c>
      <c r="H410" s="58">
        <f t="shared" si="25"/>
        <v>12.100000000000001</v>
      </c>
      <c r="I410" s="59">
        <f t="shared" si="26"/>
        <v>79822.064049844237</v>
      </c>
      <c r="J410" s="60">
        <v>0</v>
      </c>
      <c r="K410" s="9">
        <f t="shared" si="24"/>
        <v>239.46619214953273</v>
      </c>
      <c r="L410" s="61"/>
      <c r="M410" s="9">
        <f t="shared" si="27"/>
        <v>239.46619214953273</v>
      </c>
    </row>
    <row r="411" spans="1:13" ht="45" x14ac:dyDescent="0.25">
      <c r="A411" s="56" t="s">
        <v>829</v>
      </c>
      <c r="B411" s="57">
        <v>54.4</v>
      </c>
      <c r="C411" s="57" t="s">
        <v>9</v>
      </c>
      <c r="D411" s="9">
        <v>358869.44</v>
      </c>
      <c r="E411" s="57" t="s">
        <v>16</v>
      </c>
      <c r="F411" s="57" t="s">
        <v>830</v>
      </c>
      <c r="G411" s="56" t="s">
        <v>11</v>
      </c>
      <c r="H411" s="58">
        <f t="shared" si="25"/>
        <v>34.4</v>
      </c>
      <c r="I411" s="59">
        <f t="shared" si="26"/>
        <v>226932.14588235295</v>
      </c>
      <c r="J411" s="60">
        <v>0</v>
      </c>
      <c r="K411" s="9">
        <f t="shared" si="24"/>
        <v>680.79643764705884</v>
      </c>
      <c r="L411" s="61"/>
      <c r="M411" s="9">
        <f t="shared" si="27"/>
        <v>680.79643764705884</v>
      </c>
    </row>
    <row r="412" spans="1:13" ht="45" x14ac:dyDescent="0.25">
      <c r="A412" s="56" t="s">
        <v>831</v>
      </c>
      <c r="B412" s="57">
        <v>54.6</v>
      </c>
      <c r="C412" s="57" t="s">
        <v>9</v>
      </c>
      <c r="D412" s="9">
        <v>360188.56</v>
      </c>
      <c r="E412" s="57" t="s">
        <v>13</v>
      </c>
      <c r="F412" s="57" t="s">
        <v>832</v>
      </c>
      <c r="G412" s="56" t="s">
        <v>11</v>
      </c>
      <c r="H412" s="58">
        <f t="shared" si="25"/>
        <v>34.6</v>
      </c>
      <c r="I412" s="59">
        <f t="shared" si="26"/>
        <v>228251.35853479855</v>
      </c>
      <c r="J412" s="60">
        <v>0</v>
      </c>
      <c r="K412" s="9">
        <f t="shared" si="24"/>
        <v>684.75407560439567</v>
      </c>
      <c r="L412" s="61"/>
      <c r="M412" s="9">
        <f t="shared" si="27"/>
        <v>684.75407560439567</v>
      </c>
    </row>
    <row r="413" spans="1:13" ht="45" x14ac:dyDescent="0.25">
      <c r="A413" s="56" t="s">
        <v>833</v>
      </c>
      <c r="B413" s="57">
        <v>41</v>
      </c>
      <c r="C413" s="57">
        <v>546606.05000000005</v>
      </c>
      <c r="D413" s="9">
        <v>270471.45</v>
      </c>
      <c r="E413" s="57" t="s">
        <v>16</v>
      </c>
      <c r="F413" s="57" t="s">
        <v>834</v>
      </c>
      <c r="G413" s="56" t="s">
        <v>20</v>
      </c>
      <c r="H413" s="58">
        <f t="shared" si="25"/>
        <v>21</v>
      </c>
      <c r="I413" s="59">
        <f t="shared" si="26"/>
        <v>138534.15731707317</v>
      </c>
      <c r="J413" s="60">
        <v>1</v>
      </c>
      <c r="K413" s="9">
        <f t="shared" si="24"/>
        <v>415.60247195121951</v>
      </c>
      <c r="L413" s="61"/>
      <c r="M413" s="9">
        <f t="shared" si="27"/>
        <v>415.60247195121951</v>
      </c>
    </row>
    <row r="414" spans="1:13" ht="45" x14ac:dyDescent="0.25">
      <c r="A414" s="56" t="s">
        <v>835</v>
      </c>
      <c r="B414" s="57">
        <v>52.6</v>
      </c>
      <c r="C414" s="57">
        <v>701256</v>
      </c>
      <c r="D414" s="9">
        <v>346995.09</v>
      </c>
      <c r="E414" s="57" t="s">
        <v>16</v>
      </c>
      <c r="F414" s="57" t="s">
        <v>836</v>
      </c>
      <c r="G414" s="56" t="s">
        <v>11</v>
      </c>
      <c r="H414" s="58">
        <f t="shared" si="25"/>
        <v>32.6</v>
      </c>
      <c r="I414" s="59">
        <f t="shared" si="26"/>
        <v>215057.79342205328</v>
      </c>
      <c r="J414" s="60">
        <v>0</v>
      </c>
      <c r="K414" s="9">
        <f t="shared" si="24"/>
        <v>645.17338026615982</v>
      </c>
      <c r="L414" s="61"/>
      <c r="M414" s="9">
        <f t="shared" si="27"/>
        <v>645.17338026615982</v>
      </c>
    </row>
    <row r="415" spans="1:13" ht="45" x14ac:dyDescent="0.25">
      <c r="A415" s="56" t="s">
        <v>837</v>
      </c>
      <c r="B415" s="57">
        <v>55.1</v>
      </c>
      <c r="C415" s="57" t="s">
        <v>9</v>
      </c>
      <c r="D415" s="9">
        <v>363487.25</v>
      </c>
      <c r="E415" s="57" t="s">
        <v>16</v>
      </c>
      <c r="F415" s="57" t="s">
        <v>838</v>
      </c>
      <c r="G415" s="56" t="s">
        <v>11</v>
      </c>
      <c r="H415" s="58">
        <f t="shared" si="25"/>
        <v>35.1</v>
      </c>
      <c r="I415" s="59">
        <f t="shared" si="26"/>
        <v>231549.95417422868</v>
      </c>
      <c r="J415" s="60">
        <v>0</v>
      </c>
      <c r="K415" s="9">
        <f t="shared" si="24"/>
        <v>694.64986252268602</v>
      </c>
      <c r="L415" s="61"/>
      <c r="M415" s="9">
        <f t="shared" si="27"/>
        <v>694.64986252268602</v>
      </c>
    </row>
    <row r="416" spans="1:13" ht="45" x14ac:dyDescent="0.25">
      <c r="A416" s="56" t="s">
        <v>839</v>
      </c>
      <c r="B416" s="57">
        <v>55.1</v>
      </c>
      <c r="C416" s="57">
        <v>10</v>
      </c>
      <c r="D416" s="9">
        <v>363487.25</v>
      </c>
      <c r="E416" s="57" t="s">
        <v>16</v>
      </c>
      <c r="F416" s="57" t="s">
        <v>840</v>
      </c>
      <c r="G416" s="56" t="s">
        <v>11</v>
      </c>
      <c r="H416" s="58">
        <f t="shared" si="25"/>
        <v>35.1</v>
      </c>
      <c r="I416" s="59">
        <f t="shared" si="26"/>
        <v>231549.95417422868</v>
      </c>
      <c r="J416" s="60">
        <v>0</v>
      </c>
      <c r="K416" s="9">
        <f t="shared" si="24"/>
        <v>694.64986252268602</v>
      </c>
      <c r="L416" s="61"/>
      <c r="M416" s="9">
        <f t="shared" si="27"/>
        <v>694.64986252268602</v>
      </c>
    </row>
    <row r="417" spans="1:13" ht="45" x14ac:dyDescent="0.25">
      <c r="A417" s="56" t="s">
        <v>841</v>
      </c>
      <c r="B417" s="57">
        <v>55.9</v>
      </c>
      <c r="C417" s="57">
        <v>745250.69</v>
      </c>
      <c r="D417" s="9">
        <v>368764.74</v>
      </c>
      <c r="E417" s="57" t="s">
        <v>16</v>
      </c>
      <c r="F417" s="57" t="s">
        <v>842</v>
      </c>
      <c r="G417" s="56" t="s">
        <v>20</v>
      </c>
      <c r="H417" s="58">
        <f t="shared" si="25"/>
        <v>35.9</v>
      </c>
      <c r="I417" s="59">
        <f t="shared" si="26"/>
        <v>236827.44483005366</v>
      </c>
      <c r="J417" s="60">
        <v>0</v>
      </c>
      <c r="K417" s="9">
        <f t="shared" si="24"/>
        <v>710.48233449016095</v>
      </c>
      <c r="L417" s="61"/>
      <c r="M417" s="9">
        <f t="shared" si="27"/>
        <v>710.48233449016095</v>
      </c>
    </row>
    <row r="418" spans="1:13" ht="45" x14ac:dyDescent="0.25">
      <c r="A418" s="56" t="s">
        <v>843</v>
      </c>
      <c r="B418" s="57">
        <v>55.9</v>
      </c>
      <c r="C418" s="57">
        <v>745250.69</v>
      </c>
      <c r="D418" s="9">
        <v>368764.74</v>
      </c>
      <c r="E418" s="57" t="s">
        <v>16</v>
      </c>
      <c r="F418" s="57" t="s">
        <v>844</v>
      </c>
      <c r="G418" s="56" t="s">
        <v>11</v>
      </c>
      <c r="H418" s="58">
        <f t="shared" si="25"/>
        <v>35.9</v>
      </c>
      <c r="I418" s="59">
        <f t="shared" si="26"/>
        <v>236827.44483005366</v>
      </c>
      <c r="J418" s="60">
        <v>0</v>
      </c>
      <c r="K418" s="9">
        <f t="shared" si="24"/>
        <v>710.48233449016095</v>
      </c>
      <c r="L418" s="61"/>
      <c r="M418" s="9">
        <f t="shared" si="27"/>
        <v>710.48233449016095</v>
      </c>
    </row>
    <row r="419" spans="1:13" ht="45" x14ac:dyDescent="0.25">
      <c r="A419" s="56" t="s">
        <v>845</v>
      </c>
      <c r="B419" s="57">
        <v>56.8</v>
      </c>
      <c r="C419" s="57">
        <v>757249.36</v>
      </c>
      <c r="D419" s="9">
        <v>374701.92</v>
      </c>
      <c r="E419" s="57" t="s">
        <v>16</v>
      </c>
      <c r="F419" s="57" t="s">
        <v>846</v>
      </c>
      <c r="G419" s="56" t="s">
        <v>20</v>
      </c>
      <c r="H419" s="58">
        <f t="shared" si="25"/>
        <v>36.799999999999997</v>
      </c>
      <c r="I419" s="59">
        <f t="shared" si="26"/>
        <v>242764.62422535208</v>
      </c>
      <c r="J419" s="60">
        <v>0</v>
      </c>
      <c r="K419" s="9">
        <f t="shared" si="24"/>
        <v>728.29387267605625</v>
      </c>
      <c r="L419" s="61"/>
      <c r="M419" s="9">
        <f t="shared" si="27"/>
        <v>728.29387267605625</v>
      </c>
    </row>
    <row r="420" spans="1:13" ht="45" x14ac:dyDescent="0.25">
      <c r="A420" s="56" t="s">
        <v>847</v>
      </c>
      <c r="B420" s="57">
        <v>40.200000000000003</v>
      </c>
      <c r="C420" s="57">
        <v>535940.56999999995</v>
      </c>
      <c r="D420" s="9">
        <v>265193.96000000002</v>
      </c>
      <c r="E420" s="57" t="s">
        <v>16</v>
      </c>
      <c r="F420" s="57" t="s">
        <v>848</v>
      </c>
      <c r="G420" s="56" t="s">
        <v>11</v>
      </c>
      <c r="H420" s="58">
        <f t="shared" si="25"/>
        <v>20.200000000000003</v>
      </c>
      <c r="I420" s="59">
        <f t="shared" si="26"/>
        <v>133256.66646766171</v>
      </c>
      <c r="J420" s="60">
        <v>0</v>
      </c>
      <c r="K420" s="9">
        <f t="shared" si="24"/>
        <v>399.76999940298515</v>
      </c>
      <c r="L420" s="61"/>
      <c r="M420" s="9">
        <f t="shared" si="27"/>
        <v>399.76999940298515</v>
      </c>
    </row>
    <row r="421" spans="1:13" ht="45" x14ac:dyDescent="0.25">
      <c r="A421" s="56" t="s">
        <v>849</v>
      </c>
      <c r="B421" s="57">
        <v>40.5</v>
      </c>
      <c r="C421" s="57">
        <v>539940.13</v>
      </c>
      <c r="D421" s="9">
        <v>267173.02</v>
      </c>
      <c r="E421" s="57" t="s">
        <v>16</v>
      </c>
      <c r="F421" s="57" t="s">
        <v>850</v>
      </c>
      <c r="G421" s="56" t="s">
        <v>20</v>
      </c>
      <c r="H421" s="58">
        <f t="shared" si="25"/>
        <v>20.5</v>
      </c>
      <c r="I421" s="59">
        <f t="shared" si="26"/>
        <v>135235.72617283952</v>
      </c>
      <c r="J421" s="60">
        <v>0</v>
      </c>
      <c r="K421" s="9">
        <f t="shared" si="24"/>
        <v>405.70717851851856</v>
      </c>
      <c r="L421" s="61"/>
      <c r="M421" s="9">
        <f t="shared" si="27"/>
        <v>405.70717851851856</v>
      </c>
    </row>
    <row r="422" spans="1:13" ht="45" x14ac:dyDescent="0.25">
      <c r="A422" s="56" t="s">
        <v>851</v>
      </c>
      <c r="B422" s="57">
        <v>300</v>
      </c>
      <c r="C422" s="57">
        <v>10</v>
      </c>
      <c r="D422" s="9">
        <v>5164965</v>
      </c>
      <c r="E422" s="57" t="s">
        <v>32</v>
      </c>
      <c r="F422" s="57" t="s">
        <v>852</v>
      </c>
      <c r="G422" s="56" t="s">
        <v>227</v>
      </c>
      <c r="H422" s="58">
        <f t="shared" si="25"/>
        <v>280</v>
      </c>
      <c r="I422" s="59">
        <f t="shared" si="26"/>
        <v>4820634</v>
      </c>
      <c r="J422" s="60">
        <v>0</v>
      </c>
      <c r="K422" s="9">
        <f t="shared" si="24"/>
        <v>14461.902</v>
      </c>
      <c r="L422" s="61"/>
      <c r="M422" s="9">
        <f t="shared" si="27"/>
        <v>14461.902</v>
      </c>
    </row>
    <row r="423" spans="1:13" ht="45" x14ac:dyDescent="0.25">
      <c r="A423" s="56" t="s">
        <v>853</v>
      </c>
      <c r="B423" s="57">
        <v>184.1</v>
      </c>
      <c r="C423" s="57">
        <v>758931.65</v>
      </c>
      <c r="D423" s="9">
        <v>649479.05000000005</v>
      </c>
      <c r="E423" s="57" t="s">
        <v>32</v>
      </c>
      <c r="F423" s="57" t="s">
        <v>854</v>
      </c>
      <c r="G423" s="56" t="s">
        <v>855</v>
      </c>
      <c r="H423" s="58">
        <f t="shared" si="25"/>
        <v>164.1</v>
      </c>
      <c r="I423" s="59">
        <f t="shared" si="26"/>
        <v>578921.84739272133</v>
      </c>
      <c r="J423" s="60">
        <v>0</v>
      </c>
      <c r="K423" s="9">
        <f t="shared" si="24"/>
        <v>1736.765542178164</v>
      </c>
      <c r="L423" s="61"/>
      <c r="M423" s="9">
        <f t="shared" si="27"/>
        <v>1736.765542178164</v>
      </c>
    </row>
    <row r="424" spans="1:13" ht="45" x14ac:dyDescent="0.25">
      <c r="A424" s="56" t="s">
        <v>856</v>
      </c>
      <c r="B424" s="57">
        <v>34.6</v>
      </c>
      <c r="C424" s="57" t="s">
        <v>9</v>
      </c>
      <c r="D424" s="9">
        <v>385141.97</v>
      </c>
      <c r="E424" s="57" t="s">
        <v>16</v>
      </c>
      <c r="F424" s="57" t="s">
        <v>857</v>
      </c>
      <c r="G424" s="56" t="s">
        <v>11</v>
      </c>
      <c r="H424" s="58">
        <f t="shared" si="25"/>
        <v>14.600000000000001</v>
      </c>
      <c r="I424" s="59">
        <f t="shared" si="26"/>
        <v>162516.55381502889</v>
      </c>
      <c r="J424" s="60">
        <v>0</v>
      </c>
      <c r="K424" s="9">
        <f t="shared" si="24"/>
        <v>487.54966144508671</v>
      </c>
      <c r="L424" s="61"/>
      <c r="M424" s="9">
        <f t="shared" si="27"/>
        <v>487.54966144508671</v>
      </c>
    </row>
    <row r="425" spans="1:13" ht="45" x14ac:dyDescent="0.25">
      <c r="A425" s="56" t="s">
        <v>858</v>
      </c>
      <c r="B425" s="57">
        <v>36.799999999999997</v>
      </c>
      <c r="C425" s="57">
        <v>468877.04</v>
      </c>
      <c r="D425" s="9">
        <v>70401.710000000006</v>
      </c>
      <c r="E425" s="57" t="s">
        <v>32</v>
      </c>
      <c r="F425" s="57" t="s">
        <v>859</v>
      </c>
      <c r="G425" s="56" t="s">
        <v>20</v>
      </c>
      <c r="H425" s="58">
        <f t="shared" si="25"/>
        <v>16.799999999999997</v>
      </c>
      <c r="I425" s="59">
        <f t="shared" si="26"/>
        <v>32139.911086956523</v>
      </c>
      <c r="J425" s="60">
        <v>0</v>
      </c>
      <c r="K425" s="9">
        <f t="shared" si="24"/>
        <v>96.419733260869577</v>
      </c>
      <c r="L425" s="61"/>
      <c r="M425" s="9">
        <f t="shared" si="27"/>
        <v>96.419733260869577</v>
      </c>
    </row>
    <row r="426" spans="1:13" ht="45" x14ac:dyDescent="0.25">
      <c r="A426" s="56" t="s">
        <v>860</v>
      </c>
      <c r="B426" s="57">
        <v>47.5</v>
      </c>
      <c r="C426" s="57" t="s">
        <v>9</v>
      </c>
      <c r="D426" s="9">
        <v>90871.78</v>
      </c>
      <c r="E426" s="57" t="s">
        <v>32</v>
      </c>
      <c r="F426" s="57" t="s">
        <v>861</v>
      </c>
      <c r="G426" s="56" t="s">
        <v>20</v>
      </c>
      <c r="H426" s="58">
        <f t="shared" si="25"/>
        <v>27.5</v>
      </c>
      <c r="I426" s="59">
        <f t="shared" si="26"/>
        <v>52609.977894736847</v>
      </c>
      <c r="J426" s="60">
        <v>0</v>
      </c>
      <c r="K426" s="9">
        <f t="shared" si="24"/>
        <v>157.82993368421054</v>
      </c>
      <c r="L426" s="61"/>
      <c r="M426" s="9">
        <f t="shared" si="27"/>
        <v>157.82993368421054</v>
      </c>
    </row>
    <row r="427" spans="1:13" ht="45" x14ac:dyDescent="0.25">
      <c r="A427" s="56" t="s">
        <v>862</v>
      </c>
      <c r="B427" s="57">
        <v>36.700000000000003</v>
      </c>
      <c r="C427" s="57" t="s">
        <v>9</v>
      </c>
      <c r="D427" s="9">
        <v>70210.38</v>
      </c>
      <c r="E427" s="57" t="s">
        <v>16</v>
      </c>
      <c r="F427" s="57" t="s">
        <v>863</v>
      </c>
      <c r="G427" s="56" t="s">
        <v>11</v>
      </c>
      <c r="H427" s="58">
        <f t="shared" si="25"/>
        <v>16.700000000000003</v>
      </c>
      <c r="I427" s="59">
        <f t="shared" si="26"/>
        <v>31948.592534059953</v>
      </c>
      <c r="J427" s="60">
        <v>0</v>
      </c>
      <c r="K427" s="9">
        <f t="shared" si="24"/>
        <v>95.845777602179865</v>
      </c>
      <c r="L427" s="61"/>
      <c r="M427" s="9">
        <f t="shared" si="27"/>
        <v>95.845777602179865</v>
      </c>
    </row>
    <row r="428" spans="1:13" ht="45" x14ac:dyDescent="0.25">
      <c r="A428" s="56" t="s">
        <v>864</v>
      </c>
      <c r="B428" s="57">
        <v>34.6</v>
      </c>
      <c r="C428" s="57">
        <v>515137</v>
      </c>
      <c r="D428" s="9">
        <v>228251.51999999999</v>
      </c>
      <c r="E428" s="57" t="s">
        <v>16</v>
      </c>
      <c r="F428" s="57" t="s">
        <v>865</v>
      </c>
      <c r="G428" s="56" t="s">
        <v>11</v>
      </c>
      <c r="H428" s="58">
        <f t="shared" si="25"/>
        <v>14.600000000000001</v>
      </c>
      <c r="I428" s="59">
        <f t="shared" si="26"/>
        <v>96314.22520231214</v>
      </c>
      <c r="J428" s="60">
        <v>0</v>
      </c>
      <c r="K428" s="9">
        <f t="shared" si="24"/>
        <v>288.9426756069364</v>
      </c>
      <c r="L428" s="61"/>
      <c r="M428" s="9">
        <f t="shared" si="27"/>
        <v>288.9426756069364</v>
      </c>
    </row>
    <row r="429" spans="1:13" ht="45" x14ac:dyDescent="0.25">
      <c r="A429" s="56" t="s">
        <v>866</v>
      </c>
      <c r="B429" s="57">
        <v>47.3</v>
      </c>
      <c r="C429" s="57">
        <v>805758.97</v>
      </c>
      <c r="D429" s="9">
        <v>365940.23</v>
      </c>
      <c r="E429" s="57" t="s">
        <v>32</v>
      </c>
      <c r="F429" s="57" t="s">
        <v>867</v>
      </c>
      <c r="G429" s="56" t="s">
        <v>11</v>
      </c>
      <c r="H429" s="58">
        <f t="shared" si="25"/>
        <v>27.299999999999997</v>
      </c>
      <c r="I429" s="59">
        <f t="shared" si="26"/>
        <v>211208.63169133189</v>
      </c>
      <c r="J429" s="60">
        <v>1</v>
      </c>
      <c r="K429" s="9">
        <f t="shared" si="24"/>
        <v>633.62589507399571</v>
      </c>
      <c r="L429" s="61"/>
      <c r="M429" s="9">
        <f t="shared" si="27"/>
        <v>633.62589507399571</v>
      </c>
    </row>
    <row r="430" spans="1:13" ht="45" x14ac:dyDescent="0.25">
      <c r="A430" s="56" t="s">
        <v>868</v>
      </c>
      <c r="B430" s="57">
        <v>34.9</v>
      </c>
      <c r="C430" s="57">
        <v>594524.06000000006</v>
      </c>
      <c r="D430" s="9">
        <v>245033.25</v>
      </c>
      <c r="E430" s="57" t="s">
        <v>10</v>
      </c>
      <c r="F430" s="57" t="s">
        <v>869</v>
      </c>
      <c r="G430" s="56" t="s">
        <v>11</v>
      </c>
      <c r="H430" s="58">
        <f t="shared" si="25"/>
        <v>14.899999999999999</v>
      </c>
      <c r="I430" s="59">
        <f t="shared" si="26"/>
        <v>104613.04942693409</v>
      </c>
      <c r="J430" s="60">
        <v>0</v>
      </c>
      <c r="K430" s="9">
        <f t="shared" si="24"/>
        <v>313.83914828080225</v>
      </c>
      <c r="L430" s="61"/>
      <c r="M430" s="9">
        <f t="shared" si="27"/>
        <v>313.83914828080225</v>
      </c>
    </row>
    <row r="431" spans="1:13" ht="45" x14ac:dyDescent="0.25">
      <c r="A431" s="56" t="s">
        <v>870</v>
      </c>
      <c r="B431" s="57">
        <v>34.799999999999997</v>
      </c>
      <c r="C431" s="57">
        <v>592764</v>
      </c>
      <c r="D431" s="9">
        <v>133274.17000000001</v>
      </c>
      <c r="E431" s="57" t="s">
        <v>16</v>
      </c>
      <c r="F431" s="57" t="s">
        <v>871</v>
      </c>
      <c r="G431" s="56" t="s">
        <v>20</v>
      </c>
      <c r="H431" s="58">
        <f t="shared" si="25"/>
        <v>14.799999999999997</v>
      </c>
      <c r="I431" s="59">
        <f t="shared" si="26"/>
        <v>56679.819425287351</v>
      </c>
      <c r="J431" s="60">
        <v>1</v>
      </c>
      <c r="K431" s="9">
        <f t="shared" si="24"/>
        <v>170.03945827586205</v>
      </c>
      <c r="L431" s="61"/>
      <c r="M431" s="9">
        <f t="shared" si="27"/>
        <v>170.03945827586205</v>
      </c>
    </row>
    <row r="432" spans="1:13" ht="45" x14ac:dyDescent="0.25">
      <c r="A432" s="56" t="s">
        <v>872</v>
      </c>
      <c r="B432" s="57">
        <v>52.1</v>
      </c>
      <c r="C432" s="57">
        <v>10</v>
      </c>
      <c r="D432" s="9">
        <v>343696.65</v>
      </c>
      <c r="E432" s="57" t="s">
        <v>16</v>
      </c>
      <c r="F432" s="57" t="s">
        <v>873</v>
      </c>
      <c r="G432" s="56" t="s">
        <v>11</v>
      </c>
      <c r="H432" s="58">
        <f t="shared" si="25"/>
        <v>32.1</v>
      </c>
      <c r="I432" s="59">
        <f t="shared" si="26"/>
        <v>211759.35633397315</v>
      </c>
      <c r="J432" s="60">
        <v>0</v>
      </c>
      <c r="K432" s="9">
        <f t="shared" si="24"/>
        <v>635.27806900191945</v>
      </c>
      <c r="L432" s="61"/>
      <c r="M432" s="9">
        <f t="shared" si="27"/>
        <v>635.27806900191945</v>
      </c>
    </row>
    <row r="433" spans="1:13" ht="45" x14ac:dyDescent="0.25">
      <c r="A433" s="56" t="s">
        <v>874</v>
      </c>
      <c r="B433" s="57">
        <v>58.1</v>
      </c>
      <c r="C433" s="57" t="s">
        <v>9</v>
      </c>
      <c r="D433" s="9">
        <v>383277.84</v>
      </c>
      <c r="E433" s="57" t="s">
        <v>16</v>
      </c>
      <c r="F433" s="57" t="s">
        <v>875</v>
      </c>
      <c r="G433" s="56" t="s">
        <v>11</v>
      </c>
      <c r="H433" s="58">
        <f t="shared" si="25"/>
        <v>38.1</v>
      </c>
      <c r="I433" s="59">
        <f t="shared" si="26"/>
        <v>251340.54567986232</v>
      </c>
      <c r="J433" s="60">
        <v>0</v>
      </c>
      <c r="K433" s="9">
        <f t="shared" si="24"/>
        <v>754.02163703958695</v>
      </c>
      <c r="L433" s="61"/>
      <c r="M433" s="9">
        <f t="shared" si="27"/>
        <v>754.02163703958695</v>
      </c>
    </row>
    <row r="434" spans="1:13" ht="45" x14ac:dyDescent="0.25">
      <c r="A434" s="56" t="s">
        <v>876</v>
      </c>
      <c r="B434" s="57">
        <v>40.799999999999997</v>
      </c>
      <c r="C434" s="57">
        <v>583789.11</v>
      </c>
      <c r="D434" s="9">
        <v>269152.08</v>
      </c>
      <c r="E434" s="57" t="s">
        <v>32</v>
      </c>
      <c r="F434" s="57" t="s">
        <v>877</v>
      </c>
      <c r="G434" s="56" t="s">
        <v>11</v>
      </c>
      <c r="H434" s="58">
        <f t="shared" si="25"/>
        <v>20.799999999999997</v>
      </c>
      <c r="I434" s="59">
        <f t="shared" si="26"/>
        <v>137214.78588235294</v>
      </c>
      <c r="J434" s="60">
        <v>1</v>
      </c>
      <c r="K434" s="9">
        <f t="shared" si="24"/>
        <v>411.64435764705883</v>
      </c>
      <c r="L434" s="61"/>
      <c r="M434" s="9">
        <f t="shared" si="27"/>
        <v>411.64435764705883</v>
      </c>
    </row>
    <row r="435" spans="1:13" ht="45" x14ac:dyDescent="0.25">
      <c r="A435" s="56" t="s">
        <v>878</v>
      </c>
      <c r="B435" s="57">
        <v>53.2</v>
      </c>
      <c r="C435" s="57">
        <v>761215.21</v>
      </c>
      <c r="D435" s="9">
        <v>350953.2</v>
      </c>
      <c r="E435" s="57" t="s">
        <v>16</v>
      </c>
      <c r="F435" s="57" t="s">
        <v>879</v>
      </c>
      <c r="G435" s="56" t="s">
        <v>11</v>
      </c>
      <c r="H435" s="58">
        <f t="shared" si="25"/>
        <v>33.200000000000003</v>
      </c>
      <c r="I435" s="59">
        <f t="shared" si="26"/>
        <v>219015.90676691732</v>
      </c>
      <c r="J435" s="60">
        <v>0</v>
      </c>
      <c r="K435" s="9">
        <f t="shared" si="24"/>
        <v>657.04772030075196</v>
      </c>
      <c r="L435" s="61"/>
      <c r="M435" s="9">
        <f t="shared" si="27"/>
        <v>657.04772030075196</v>
      </c>
    </row>
    <row r="436" spans="1:13" ht="45" x14ac:dyDescent="0.25">
      <c r="A436" s="56" t="s">
        <v>880</v>
      </c>
      <c r="B436" s="57">
        <v>58.5</v>
      </c>
      <c r="C436" s="57">
        <v>837050.56</v>
      </c>
      <c r="D436" s="9">
        <v>385916.59</v>
      </c>
      <c r="E436" s="57" t="s">
        <v>16</v>
      </c>
      <c r="F436" s="57" t="s">
        <v>881</v>
      </c>
      <c r="G436" s="56" t="s">
        <v>11</v>
      </c>
      <c r="H436" s="58">
        <f t="shared" si="25"/>
        <v>38.5</v>
      </c>
      <c r="I436" s="59">
        <f t="shared" si="26"/>
        <v>253979.29427350429</v>
      </c>
      <c r="J436" s="60">
        <v>0</v>
      </c>
      <c r="K436" s="9">
        <f t="shared" si="24"/>
        <v>761.93788282051287</v>
      </c>
      <c r="L436" s="61"/>
      <c r="M436" s="9">
        <f t="shared" si="27"/>
        <v>761.93788282051287</v>
      </c>
    </row>
    <row r="437" spans="1:13" ht="45" x14ac:dyDescent="0.25">
      <c r="A437" s="56" t="s">
        <v>882</v>
      </c>
      <c r="B437" s="57">
        <v>71</v>
      </c>
      <c r="C437" s="57">
        <v>1015907.51</v>
      </c>
      <c r="D437" s="9">
        <v>468377.4</v>
      </c>
      <c r="E437" s="57" t="s">
        <v>32</v>
      </c>
      <c r="F437" s="57" t="s">
        <v>883</v>
      </c>
      <c r="G437" s="56" t="s">
        <v>11</v>
      </c>
      <c r="H437" s="58">
        <f t="shared" si="25"/>
        <v>51</v>
      </c>
      <c r="I437" s="59">
        <f t="shared" si="26"/>
        <v>336440.10422535217</v>
      </c>
      <c r="J437" s="60">
        <v>0</v>
      </c>
      <c r="K437" s="9">
        <f t="shared" si="24"/>
        <v>1009.3203126760566</v>
      </c>
      <c r="L437" s="61"/>
      <c r="M437" s="9">
        <f t="shared" si="27"/>
        <v>1009.3203126760566</v>
      </c>
    </row>
    <row r="438" spans="1:13" ht="45" x14ac:dyDescent="0.25">
      <c r="A438" s="56" t="s">
        <v>884</v>
      </c>
      <c r="B438" s="57">
        <v>56.8</v>
      </c>
      <c r="C438" s="57">
        <v>812726.01</v>
      </c>
      <c r="D438" s="9">
        <v>374701.92</v>
      </c>
      <c r="E438" s="57" t="s">
        <v>16</v>
      </c>
      <c r="F438" s="57" t="s">
        <v>885</v>
      </c>
      <c r="G438" s="56" t="s">
        <v>11</v>
      </c>
      <c r="H438" s="58">
        <f t="shared" si="25"/>
        <v>36.799999999999997</v>
      </c>
      <c r="I438" s="59">
        <f t="shared" si="26"/>
        <v>242764.62422535208</v>
      </c>
      <c r="J438" s="60">
        <v>0</v>
      </c>
      <c r="K438" s="9">
        <f t="shared" si="24"/>
        <v>728.29387267605625</v>
      </c>
      <c r="L438" s="61"/>
      <c r="M438" s="9">
        <f t="shared" si="27"/>
        <v>728.29387267605625</v>
      </c>
    </row>
    <row r="439" spans="1:13" ht="45" x14ac:dyDescent="0.25">
      <c r="A439" s="56" t="s">
        <v>886</v>
      </c>
      <c r="B439" s="57">
        <v>58.8</v>
      </c>
      <c r="C439" s="57">
        <v>841343</v>
      </c>
      <c r="D439" s="9">
        <v>387895.65</v>
      </c>
      <c r="E439" s="57" t="s">
        <v>16</v>
      </c>
      <c r="F439" s="57" t="s">
        <v>887</v>
      </c>
      <c r="G439" s="56" t="s">
        <v>11</v>
      </c>
      <c r="H439" s="58">
        <f t="shared" si="25"/>
        <v>38.799999999999997</v>
      </c>
      <c r="I439" s="59">
        <f t="shared" si="26"/>
        <v>255958.35408163266</v>
      </c>
      <c r="J439" s="60">
        <v>2</v>
      </c>
      <c r="K439" s="9">
        <f t="shared" si="24"/>
        <v>767.875062244898</v>
      </c>
      <c r="L439" s="61">
        <f>K439</f>
        <v>767.875062244898</v>
      </c>
      <c r="M439" s="9">
        <f t="shared" si="27"/>
        <v>0</v>
      </c>
    </row>
    <row r="440" spans="1:13" ht="45" x14ac:dyDescent="0.25">
      <c r="A440" s="56" t="s">
        <v>888</v>
      </c>
      <c r="B440" s="57">
        <v>59</v>
      </c>
      <c r="C440" s="57">
        <v>844204.83</v>
      </c>
      <c r="D440" s="9">
        <v>389215.02</v>
      </c>
      <c r="E440" s="57" t="s">
        <v>16</v>
      </c>
      <c r="F440" s="57" t="s">
        <v>889</v>
      </c>
      <c r="G440" s="56" t="s">
        <v>11</v>
      </c>
      <c r="H440" s="58">
        <f t="shared" si="25"/>
        <v>39</v>
      </c>
      <c r="I440" s="59">
        <f t="shared" si="26"/>
        <v>257277.72508474576</v>
      </c>
      <c r="J440" s="60">
        <v>1</v>
      </c>
      <c r="K440" s="9">
        <f t="shared" si="24"/>
        <v>771.83317525423729</v>
      </c>
      <c r="L440" s="61">
        <f>K440</f>
        <v>771.83317525423729</v>
      </c>
      <c r="M440" s="9">
        <f t="shared" si="27"/>
        <v>0</v>
      </c>
    </row>
    <row r="441" spans="1:13" ht="45" x14ac:dyDescent="0.25">
      <c r="A441" s="56" t="s">
        <v>890</v>
      </c>
      <c r="B441" s="57">
        <v>71</v>
      </c>
      <c r="C441" s="57">
        <v>1015907.51</v>
      </c>
      <c r="D441" s="9">
        <v>468377.4</v>
      </c>
      <c r="E441" s="57" t="s">
        <v>16</v>
      </c>
      <c r="F441" s="57" t="s">
        <v>891</v>
      </c>
      <c r="G441" s="56" t="s">
        <v>11</v>
      </c>
      <c r="H441" s="58">
        <f t="shared" si="25"/>
        <v>51</v>
      </c>
      <c r="I441" s="59">
        <f t="shared" si="26"/>
        <v>336440.10422535217</v>
      </c>
      <c r="J441" s="60">
        <v>0</v>
      </c>
      <c r="K441" s="9">
        <f t="shared" si="24"/>
        <v>1009.3203126760566</v>
      </c>
      <c r="L441" s="61"/>
      <c r="M441" s="9">
        <f t="shared" si="27"/>
        <v>1009.3203126760566</v>
      </c>
    </row>
    <row r="442" spans="1:13" ht="45" x14ac:dyDescent="0.25">
      <c r="A442" s="56" t="s">
        <v>892</v>
      </c>
      <c r="B442" s="57">
        <v>58.3</v>
      </c>
      <c r="C442" s="57">
        <v>834188.84</v>
      </c>
      <c r="D442" s="9">
        <v>384597.22</v>
      </c>
      <c r="E442" s="57" t="s">
        <v>32</v>
      </c>
      <c r="F442" s="57" t="s">
        <v>893</v>
      </c>
      <c r="G442" s="56" t="s">
        <v>20</v>
      </c>
      <c r="H442" s="58">
        <f t="shared" si="25"/>
        <v>38.299999999999997</v>
      </c>
      <c r="I442" s="59">
        <f t="shared" si="26"/>
        <v>252659.9232590051</v>
      </c>
      <c r="J442" s="60">
        <v>1</v>
      </c>
      <c r="K442" s="9">
        <f t="shared" si="24"/>
        <v>757.97976977701535</v>
      </c>
      <c r="L442" s="61">
        <f>K442</f>
        <v>757.97976977701535</v>
      </c>
      <c r="M442" s="9">
        <f t="shared" si="27"/>
        <v>0</v>
      </c>
    </row>
    <row r="443" spans="1:13" ht="45" x14ac:dyDescent="0.25">
      <c r="A443" s="56" t="s">
        <v>894</v>
      </c>
      <c r="B443" s="57">
        <v>57.7</v>
      </c>
      <c r="C443" s="57">
        <v>825603.71</v>
      </c>
      <c r="D443" s="9">
        <v>380639.1</v>
      </c>
      <c r="E443" s="57" t="s">
        <v>32</v>
      </c>
      <c r="F443" s="57" t="s">
        <v>895</v>
      </c>
      <c r="G443" s="56" t="s">
        <v>20</v>
      </c>
      <c r="H443" s="58">
        <f t="shared" si="25"/>
        <v>37.700000000000003</v>
      </c>
      <c r="I443" s="59">
        <f t="shared" si="26"/>
        <v>248701.80363951472</v>
      </c>
      <c r="J443" s="60">
        <v>1</v>
      </c>
      <c r="K443" s="9">
        <f t="shared" si="24"/>
        <v>746.10541091854418</v>
      </c>
      <c r="L443" s="61">
        <f t="shared" ref="L443:L444" si="28">K443</f>
        <v>746.10541091854418</v>
      </c>
      <c r="M443" s="9">
        <f t="shared" si="27"/>
        <v>0</v>
      </c>
    </row>
    <row r="444" spans="1:13" ht="45" x14ac:dyDescent="0.25">
      <c r="A444" s="56" t="s">
        <v>896</v>
      </c>
      <c r="B444" s="57">
        <v>53.3</v>
      </c>
      <c r="C444" s="57">
        <v>655808.34</v>
      </c>
      <c r="D444" s="9">
        <v>570763.43000000005</v>
      </c>
      <c r="E444" s="57" t="s">
        <v>16</v>
      </c>
      <c r="F444" s="57" t="s">
        <v>897</v>
      </c>
      <c r="G444" s="56" t="s">
        <v>11</v>
      </c>
      <c r="H444" s="58">
        <f t="shared" si="25"/>
        <v>33.299999999999997</v>
      </c>
      <c r="I444" s="59">
        <f t="shared" si="26"/>
        <v>356593.28741088184</v>
      </c>
      <c r="J444" s="60">
        <v>1</v>
      </c>
      <c r="K444" s="9">
        <f t="shared" si="24"/>
        <v>1069.7798622326454</v>
      </c>
      <c r="L444" s="61">
        <f t="shared" si="28"/>
        <v>1069.7798622326454</v>
      </c>
      <c r="M444" s="9">
        <f t="shared" si="27"/>
        <v>0</v>
      </c>
    </row>
    <row r="445" spans="1:13" ht="45" x14ac:dyDescent="0.25">
      <c r="A445" s="56" t="s">
        <v>898</v>
      </c>
      <c r="B445" s="57">
        <v>40.4</v>
      </c>
      <c r="C445" s="57">
        <v>693588.1</v>
      </c>
      <c r="D445" s="9">
        <v>312557.83</v>
      </c>
      <c r="E445" s="57" t="s">
        <v>10</v>
      </c>
      <c r="F445" s="57" t="s">
        <v>899</v>
      </c>
      <c r="G445" s="56" t="s">
        <v>11</v>
      </c>
      <c r="H445" s="58">
        <f t="shared" si="25"/>
        <v>20.399999999999999</v>
      </c>
      <c r="I445" s="59">
        <f t="shared" si="26"/>
        <v>157826.23099009902</v>
      </c>
      <c r="J445" s="60">
        <v>0</v>
      </c>
      <c r="K445" s="9">
        <f t="shared" si="24"/>
        <v>473.47869297029706</v>
      </c>
      <c r="L445" s="61"/>
      <c r="M445" s="9">
        <f t="shared" si="27"/>
        <v>473.47869297029706</v>
      </c>
    </row>
    <row r="446" spans="1:13" ht="45" x14ac:dyDescent="0.25">
      <c r="A446" s="56" t="s">
        <v>900</v>
      </c>
      <c r="B446" s="57">
        <v>40.9</v>
      </c>
      <c r="C446" s="57">
        <v>783648.7</v>
      </c>
      <c r="D446" s="9">
        <v>316426.12</v>
      </c>
      <c r="E446" s="57" t="s">
        <v>10</v>
      </c>
      <c r="F446" s="57" t="s">
        <v>901</v>
      </c>
      <c r="G446" s="56" t="s">
        <v>11</v>
      </c>
      <c r="H446" s="58">
        <f t="shared" si="25"/>
        <v>20.9</v>
      </c>
      <c r="I446" s="59">
        <f t="shared" si="26"/>
        <v>161694.5209779951</v>
      </c>
      <c r="J446" s="60">
        <v>0</v>
      </c>
      <c r="K446" s="9">
        <f t="shared" si="24"/>
        <v>485.08356293398532</v>
      </c>
      <c r="L446" s="61"/>
      <c r="M446" s="9">
        <f t="shared" si="27"/>
        <v>485.08356293398532</v>
      </c>
    </row>
    <row r="447" spans="1:13" ht="45" x14ac:dyDescent="0.25">
      <c r="A447" s="56" t="s">
        <v>902</v>
      </c>
      <c r="B447" s="57">
        <v>72.3</v>
      </c>
      <c r="C447" s="57">
        <v>10</v>
      </c>
      <c r="D447" s="9">
        <v>559354.73</v>
      </c>
      <c r="E447" s="57" t="s">
        <v>32</v>
      </c>
      <c r="F447" s="57" t="s">
        <v>903</v>
      </c>
      <c r="G447" s="56" t="s">
        <v>11</v>
      </c>
      <c r="H447" s="58">
        <f t="shared" si="25"/>
        <v>52.3</v>
      </c>
      <c r="I447" s="59">
        <f t="shared" si="26"/>
        <v>404623.13110650063</v>
      </c>
      <c r="J447" s="60">
        <v>0</v>
      </c>
      <c r="K447" s="9">
        <f t="shared" si="24"/>
        <v>1213.869393319502</v>
      </c>
      <c r="L447" s="61"/>
      <c r="M447" s="9">
        <f t="shared" si="27"/>
        <v>1213.869393319502</v>
      </c>
    </row>
    <row r="448" spans="1:13" ht="45" x14ac:dyDescent="0.25">
      <c r="A448" s="56" t="s">
        <v>904</v>
      </c>
      <c r="B448" s="57">
        <v>39.1</v>
      </c>
      <c r="C448" s="57" t="s">
        <v>9</v>
      </c>
      <c r="D448" s="9">
        <v>302500.28000000003</v>
      </c>
      <c r="E448" s="57" t="s">
        <v>32</v>
      </c>
      <c r="F448" s="57" t="s">
        <v>905</v>
      </c>
      <c r="G448" s="56" t="s">
        <v>11</v>
      </c>
      <c r="H448" s="58">
        <f t="shared" si="25"/>
        <v>19.100000000000001</v>
      </c>
      <c r="I448" s="59">
        <f t="shared" si="26"/>
        <v>147768.67897698213</v>
      </c>
      <c r="J448" s="60">
        <v>0</v>
      </c>
      <c r="K448" s="9">
        <f t="shared" si="24"/>
        <v>443.30603693094639</v>
      </c>
      <c r="L448" s="61"/>
      <c r="M448" s="9">
        <f t="shared" si="27"/>
        <v>443.30603693094639</v>
      </c>
    </row>
    <row r="449" spans="1:13" ht="45" x14ac:dyDescent="0.25">
      <c r="A449" s="56" t="s">
        <v>906</v>
      </c>
      <c r="B449" s="57">
        <v>51</v>
      </c>
      <c r="C449" s="57">
        <v>944583.91</v>
      </c>
      <c r="D449" s="9">
        <v>394565.58</v>
      </c>
      <c r="E449" s="57" t="s">
        <v>32</v>
      </c>
      <c r="F449" s="57" t="s">
        <v>907</v>
      </c>
      <c r="G449" s="56" t="s">
        <v>11</v>
      </c>
      <c r="H449" s="58">
        <f t="shared" si="25"/>
        <v>31</v>
      </c>
      <c r="I449" s="59">
        <f t="shared" si="26"/>
        <v>239833.98</v>
      </c>
      <c r="J449" s="60">
        <v>0</v>
      </c>
      <c r="K449" s="9">
        <f t="shared" si="24"/>
        <v>719.50193999999999</v>
      </c>
      <c r="L449" s="61"/>
      <c r="M449" s="9">
        <f t="shared" si="27"/>
        <v>719.50193999999999</v>
      </c>
    </row>
    <row r="450" spans="1:13" ht="45" x14ac:dyDescent="0.25">
      <c r="A450" s="56" t="s">
        <v>908</v>
      </c>
      <c r="B450" s="57">
        <v>75.400000000000006</v>
      </c>
      <c r="C450" s="57">
        <v>1366102.08</v>
      </c>
      <c r="D450" s="9">
        <v>583338.13</v>
      </c>
      <c r="E450" s="57" t="s">
        <v>10</v>
      </c>
      <c r="F450" s="57" t="s">
        <v>909</v>
      </c>
      <c r="G450" s="56" t="s">
        <v>11</v>
      </c>
      <c r="H450" s="58">
        <f t="shared" si="25"/>
        <v>55.400000000000006</v>
      </c>
      <c r="I450" s="59">
        <f t="shared" si="26"/>
        <v>428606.53053050401</v>
      </c>
      <c r="J450" s="60">
        <v>0</v>
      </c>
      <c r="K450" s="9">
        <f t="shared" si="24"/>
        <v>1285.8195915915121</v>
      </c>
      <c r="L450" s="61"/>
      <c r="M450" s="9">
        <f t="shared" si="27"/>
        <v>1285.8195915915121</v>
      </c>
    </row>
    <row r="451" spans="1:13" ht="45" x14ac:dyDescent="0.25">
      <c r="A451" s="56" t="s">
        <v>910</v>
      </c>
      <c r="B451" s="57">
        <v>51.4</v>
      </c>
      <c r="C451" s="57">
        <v>1021386.14</v>
      </c>
      <c r="D451" s="9">
        <v>397660.21</v>
      </c>
      <c r="E451" s="57" t="s">
        <v>10</v>
      </c>
      <c r="F451" s="57" t="s">
        <v>911</v>
      </c>
      <c r="G451" s="56" t="s">
        <v>11</v>
      </c>
      <c r="H451" s="58">
        <f t="shared" si="25"/>
        <v>31.4</v>
      </c>
      <c r="I451" s="59">
        <f t="shared" si="26"/>
        <v>242928.61077821013</v>
      </c>
      <c r="J451" s="60">
        <v>0</v>
      </c>
      <c r="K451" s="9">
        <f t="shared" si="24"/>
        <v>728.78583233463041</v>
      </c>
      <c r="L451" s="61"/>
      <c r="M451" s="9">
        <f t="shared" si="27"/>
        <v>728.78583233463041</v>
      </c>
    </row>
    <row r="452" spans="1:13" ht="45" x14ac:dyDescent="0.25">
      <c r="A452" s="56" t="s">
        <v>912</v>
      </c>
      <c r="B452" s="57">
        <v>50.4</v>
      </c>
      <c r="C452" s="57">
        <v>996474.28</v>
      </c>
      <c r="D452" s="9">
        <v>389923.63</v>
      </c>
      <c r="E452" s="57" t="s">
        <v>10</v>
      </c>
      <c r="F452" s="57" t="s">
        <v>913</v>
      </c>
      <c r="G452" s="56" t="s">
        <v>11</v>
      </c>
      <c r="H452" s="58">
        <f t="shared" si="25"/>
        <v>30.4</v>
      </c>
      <c r="I452" s="59">
        <f t="shared" si="26"/>
        <v>235192.0307936508</v>
      </c>
      <c r="J452" s="60">
        <v>1</v>
      </c>
      <c r="K452" s="9">
        <f t="shared" si="24"/>
        <v>705.57609238095245</v>
      </c>
      <c r="L452" s="61">
        <f>K452</f>
        <v>705.57609238095245</v>
      </c>
      <c r="M452" s="9">
        <f t="shared" si="27"/>
        <v>0</v>
      </c>
    </row>
    <row r="453" spans="1:13" ht="45" x14ac:dyDescent="0.25">
      <c r="A453" s="56" t="s">
        <v>914</v>
      </c>
      <c r="B453" s="57">
        <v>1638</v>
      </c>
      <c r="C453" s="57" t="s">
        <v>9</v>
      </c>
      <c r="D453" s="9">
        <v>28200708.899999999</v>
      </c>
      <c r="E453" s="57" t="s">
        <v>30</v>
      </c>
      <c r="F453" s="57" t="s">
        <v>915</v>
      </c>
      <c r="G453" s="56" t="s">
        <v>20</v>
      </c>
      <c r="H453" s="58">
        <f t="shared" si="25"/>
        <v>1618</v>
      </c>
      <c r="I453" s="59">
        <f t="shared" si="26"/>
        <v>27856377.899999999</v>
      </c>
      <c r="J453" s="60">
        <v>0</v>
      </c>
      <c r="K453" s="9">
        <f t="shared" si="24"/>
        <v>83569.133699999991</v>
      </c>
      <c r="L453" s="61"/>
      <c r="M453" s="9">
        <f t="shared" si="27"/>
        <v>83569.133699999991</v>
      </c>
    </row>
    <row r="454" spans="1:13" ht="45" x14ac:dyDescent="0.25">
      <c r="A454" s="56" t="s">
        <v>916</v>
      </c>
      <c r="B454" s="57">
        <v>406.3</v>
      </c>
      <c r="C454" s="57" t="s">
        <v>9</v>
      </c>
      <c r="D454" s="9">
        <v>6995084.2699999996</v>
      </c>
      <c r="E454" s="57" t="s">
        <v>10</v>
      </c>
      <c r="F454" s="57" t="s">
        <v>917</v>
      </c>
      <c r="G454" s="56" t="s">
        <v>20</v>
      </c>
      <c r="H454" s="58">
        <f t="shared" si="25"/>
        <v>386.3</v>
      </c>
      <c r="I454" s="59">
        <f t="shared" si="26"/>
        <v>6650753.2697538761</v>
      </c>
      <c r="J454" s="60">
        <v>0</v>
      </c>
      <c r="K454" s="9">
        <f t="shared" si="24"/>
        <v>19952.259809261628</v>
      </c>
      <c r="L454" s="61"/>
      <c r="M454" s="9">
        <f t="shared" si="27"/>
        <v>19952.259809261628</v>
      </c>
    </row>
    <row r="455" spans="1:13" ht="45" x14ac:dyDescent="0.25">
      <c r="A455" s="56" t="s">
        <v>918</v>
      </c>
      <c r="B455" s="57">
        <v>69.3</v>
      </c>
      <c r="C455" s="57">
        <v>829861.96</v>
      </c>
      <c r="D455" s="9">
        <v>742099.54</v>
      </c>
      <c r="E455" s="57" t="s">
        <v>32</v>
      </c>
      <c r="F455" s="57" t="s">
        <v>919</v>
      </c>
      <c r="G455" s="56" t="s">
        <v>11</v>
      </c>
      <c r="H455" s="58">
        <f t="shared" si="25"/>
        <v>49.3</v>
      </c>
      <c r="I455" s="59">
        <f t="shared" si="26"/>
        <v>527929.39858585864</v>
      </c>
      <c r="J455" s="60">
        <v>0</v>
      </c>
      <c r="K455" s="9">
        <f t="shared" si="24"/>
        <v>1583.788195757576</v>
      </c>
      <c r="L455" s="61"/>
      <c r="M455" s="9">
        <f t="shared" si="27"/>
        <v>1583.788195757576</v>
      </c>
    </row>
    <row r="456" spans="1:13" ht="45" x14ac:dyDescent="0.25">
      <c r="A456" s="56" t="s">
        <v>920</v>
      </c>
      <c r="B456" s="57">
        <v>36.4</v>
      </c>
      <c r="C456" s="57">
        <v>459379.67</v>
      </c>
      <c r="D456" s="9">
        <v>389789.66</v>
      </c>
      <c r="E456" s="57" t="s">
        <v>16</v>
      </c>
      <c r="F456" s="57" t="s">
        <v>921</v>
      </c>
      <c r="G456" s="56" t="s">
        <v>11</v>
      </c>
      <c r="H456" s="58">
        <f t="shared" si="25"/>
        <v>16.399999999999999</v>
      </c>
      <c r="I456" s="59">
        <f t="shared" si="26"/>
        <v>175619.51714285713</v>
      </c>
      <c r="J456" s="60">
        <v>0</v>
      </c>
      <c r="K456" s="9">
        <f t="shared" ref="K456:K519" si="29">I456*0.3%</f>
        <v>526.85855142857145</v>
      </c>
      <c r="L456" s="61"/>
      <c r="M456" s="9">
        <f t="shared" si="27"/>
        <v>526.85855142857145</v>
      </c>
    </row>
    <row r="457" spans="1:13" ht="45" x14ac:dyDescent="0.25">
      <c r="A457" s="56" t="s">
        <v>922</v>
      </c>
      <c r="B457" s="57">
        <v>69.8</v>
      </c>
      <c r="C457" s="57">
        <v>835849</v>
      </c>
      <c r="D457" s="9">
        <v>747453.8</v>
      </c>
      <c r="E457" s="57" t="s">
        <v>16</v>
      </c>
      <c r="F457" s="57" t="s">
        <v>923</v>
      </c>
      <c r="G457" s="56" t="s">
        <v>11</v>
      </c>
      <c r="H457" s="58">
        <f t="shared" ref="H457:H520" si="30">(B457-20)</f>
        <v>49.8</v>
      </c>
      <c r="I457" s="59">
        <f t="shared" ref="I457:I520" si="31">D457/B457*H457</f>
        <v>533283.6567335244</v>
      </c>
      <c r="J457" s="60">
        <v>0</v>
      </c>
      <c r="K457" s="9">
        <f t="shared" si="29"/>
        <v>1599.8509702005733</v>
      </c>
      <c r="L457" s="61"/>
      <c r="M457" s="9">
        <f t="shared" ref="M457:M520" si="32">K457-L457</f>
        <v>1599.8509702005733</v>
      </c>
    </row>
    <row r="458" spans="1:13" ht="45" x14ac:dyDescent="0.25">
      <c r="A458" s="56" t="s">
        <v>924</v>
      </c>
      <c r="B458" s="57">
        <v>128.80000000000001</v>
      </c>
      <c r="C458" s="57" t="s">
        <v>9</v>
      </c>
      <c r="D458" s="9">
        <v>1349826.58</v>
      </c>
      <c r="E458" s="57" t="s">
        <v>10</v>
      </c>
      <c r="F458" s="57" t="s">
        <v>925</v>
      </c>
      <c r="G458" s="56" t="s">
        <v>20</v>
      </c>
      <c r="H458" s="58">
        <f t="shared" si="30"/>
        <v>108.80000000000001</v>
      </c>
      <c r="I458" s="59">
        <f t="shared" si="31"/>
        <v>1140226.1793788821</v>
      </c>
      <c r="J458" s="60">
        <v>0</v>
      </c>
      <c r="K458" s="9">
        <f t="shared" si="29"/>
        <v>3420.6785381366462</v>
      </c>
      <c r="L458" s="61"/>
      <c r="M458" s="9">
        <f t="shared" si="32"/>
        <v>3420.6785381366462</v>
      </c>
    </row>
    <row r="459" spans="1:13" ht="45" x14ac:dyDescent="0.25">
      <c r="A459" s="56" t="s">
        <v>926</v>
      </c>
      <c r="B459" s="57">
        <v>72.3</v>
      </c>
      <c r="C459" s="57" t="s">
        <v>9</v>
      </c>
      <c r="D459" s="9">
        <v>774225.06</v>
      </c>
      <c r="E459" s="57" t="s">
        <v>16</v>
      </c>
      <c r="F459" s="57" t="s">
        <v>927</v>
      </c>
      <c r="G459" s="56" t="s">
        <v>11</v>
      </c>
      <c r="H459" s="58">
        <f t="shared" si="30"/>
        <v>52.3</v>
      </c>
      <c r="I459" s="59">
        <f t="shared" si="31"/>
        <v>560054.91892116191</v>
      </c>
      <c r="J459" s="60">
        <v>0</v>
      </c>
      <c r="K459" s="9">
        <f t="shared" si="29"/>
        <v>1680.1647567634857</v>
      </c>
      <c r="L459" s="61"/>
      <c r="M459" s="9">
        <f t="shared" si="32"/>
        <v>1680.1647567634857</v>
      </c>
    </row>
    <row r="460" spans="1:13" ht="45" x14ac:dyDescent="0.25">
      <c r="A460" s="56" t="s">
        <v>928</v>
      </c>
      <c r="B460" s="57">
        <v>69.400000000000006</v>
      </c>
      <c r="C460" s="57" t="s">
        <v>9</v>
      </c>
      <c r="D460" s="9">
        <v>743170.39</v>
      </c>
      <c r="E460" s="57" t="s">
        <v>16</v>
      </c>
      <c r="F460" s="57" t="s">
        <v>929</v>
      </c>
      <c r="G460" s="56" t="s">
        <v>11</v>
      </c>
      <c r="H460" s="58">
        <f t="shared" si="30"/>
        <v>49.400000000000006</v>
      </c>
      <c r="I460" s="59">
        <f t="shared" si="31"/>
        <v>529000.24878962548</v>
      </c>
      <c r="J460" s="60">
        <v>0</v>
      </c>
      <c r="K460" s="9">
        <f t="shared" si="29"/>
        <v>1587.0007463688764</v>
      </c>
      <c r="L460" s="61"/>
      <c r="M460" s="9">
        <f t="shared" si="32"/>
        <v>1587.0007463688764</v>
      </c>
    </row>
    <row r="461" spans="1:13" ht="45" x14ac:dyDescent="0.25">
      <c r="A461" s="56" t="s">
        <v>930</v>
      </c>
      <c r="B461" s="57">
        <v>35.4</v>
      </c>
      <c r="C461" s="57" t="s">
        <v>9</v>
      </c>
      <c r="D461" s="9">
        <v>379081.15</v>
      </c>
      <c r="E461" s="57" t="s">
        <v>16</v>
      </c>
      <c r="F461" s="57" t="s">
        <v>931</v>
      </c>
      <c r="G461" s="56" t="s">
        <v>11</v>
      </c>
      <c r="H461" s="58">
        <f t="shared" si="30"/>
        <v>15.399999999999999</v>
      </c>
      <c r="I461" s="59">
        <f t="shared" si="31"/>
        <v>164911.00875706214</v>
      </c>
      <c r="J461" s="60">
        <v>0</v>
      </c>
      <c r="K461" s="9">
        <f t="shared" si="29"/>
        <v>494.73302627118642</v>
      </c>
      <c r="L461" s="61"/>
      <c r="M461" s="9">
        <f t="shared" si="32"/>
        <v>494.73302627118642</v>
      </c>
    </row>
    <row r="462" spans="1:13" ht="45" x14ac:dyDescent="0.25">
      <c r="A462" s="56" t="s">
        <v>932</v>
      </c>
      <c r="B462" s="57">
        <v>65.2</v>
      </c>
      <c r="C462" s="57">
        <v>802227.09</v>
      </c>
      <c r="D462" s="9">
        <v>698194.66</v>
      </c>
      <c r="E462" s="57" t="s">
        <v>32</v>
      </c>
      <c r="F462" s="57" t="s">
        <v>933</v>
      </c>
      <c r="G462" s="56" t="s">
        <v>11</v>
      </c>
      <c r="H462" s="58">
        <f t="shared" si="30"/>
        <v>45.2</v>
      </c>
      <c r="I462" s="59">
        <f t="shared" si="31"/>
        <v>484024.51889570558</v>
      </c>
      <c r="J462" s="60">
        <v>0</v>
      </c>
      <c r="K462" s="9">
        <f t="shared" si="29"/>
        <v>1452.0735566871167</v>
      </c>
      <c r="L462" s="61"/>
      <c r="M462" s="9">
        <f t="shared" si="32"/>
        <v>1452.0735566871167</v>
      </c>
    </row>
    <row r="463" spans="1:13" ht="45" x14ac:dyDescent="0.25">
      <c r="A463" s="56" t="s">
        <v>934</v>
      </c>
      <c r="B463" s="57">
        <v>53.4</v>
      </c>
      <c r="C463" s="57" t="s">
        <v>9</v>
      </c>
      <c r="D463" s="9">
        <v>571834.28</v>
      </c>
      <c r="E463" s="57" t="s">
        <v>16</v>
      </c>
      <c r="F463" s="57" t="s">
        <v>935</v>
      </c>
      <c r="G463" s="56" t="s">
        <v>11</v>
      </c>
      <c r="H463" s="58">
        <f t="shared" si="30"/>
        <v>33.4</v>
      </c>
      <c r="I463" s="59">
        <f t="shared" si="31"/>
        <v>357664.13767790259</v>
      </c>
      <c r="J463" s="60">
        <v>0</v>
      </c>
      <c r="K463" s="9">
        <f t="shared" si="29"/>
        <v>1072.9924130337079</v>
      </c>
      <c r="L463" s="61"/>
      <c r="M463" s="9">
        <f t="shared" si="32"/>
        <v>1072.9924130337079</v>
      </c>
    </row>
    <row r="464" spans="1:13" ht="45" x14ac:dyDescent="0.25">
      <c r="A464" s="56" t="s">
        <v>936</v>
      </c>
      <c r="B464" s="57">
        <v>35.9</v>
      </c>
      <c r="C464" s="57">
        <v>441717.06</v>
      </c>
      <c r="D464" s="9">
        <v>384435.41</v>
      </c>
      <c r="E464" s="57" t="s">
        <v>16</v>
      </c>
      <c r="F464" s="57" t="s">
        <v>937</v>
      </c>
      <c r="G464" s="56" t="s">
        <v>11</v>
      </c>
      <c r="H464" s="58">
        <f t="shared" si="30"/>
        <v>15.899999999999999</v>
      </c>
      <c r="I464" s="59">
        <f t="shared" si="31"/>
        <v>170265.26515320331</v>
      </c>
      <c r="J464" s="60">
        <v>0</v>
      </c>
      <c r="K464" s="9">
        <f t="shared" si="29"/>
        <v>510.79579545960991</v>
      </c>
      <c r="L464" s="61"/>
      <c r="M464" s="9">
        <f t="shared" si="32"/>
        <v>510.79579545960991</v>
      </c>
    </row>
    <row r="465" spans="1:13" ht="45" x14ac:dyDescent="0.25">
      <c r="A465" s="56" t="s">
        <v>938</v>
      </c>
      <c r="B465" s="57">
        <v>70.900000000000006</v>
      </c>
      <c r="C465" s="57">
        <v>872360.44</v>
      </c>
      <c r="D465" s="9">
        <v>759233.15</v>
      </c>
      <c r="E465" s="57" t="s">
        <v>32</v>
      </c>
      <c r="F465" s="57" t="s">
        <v>939</v>
      </c>
      <c r="G465" s="56" t="s">
        <v>11</v>
      </c>
      <c r="H465" s="58">
        <f t="shared" si="30"/>
        <v>50.900000000000006</v>
      </c>
      <c r="I465" s="59">
        <f t="shared" si="31"/>
        <v>545063.00895627658</v>
      </c>
      <c r="J465" s="60">
        <v>0</v>
      </c>
      <c r="K465" s="9">
        <f t="shared" si="29"/>
        <v>1635.1890268688298</v>
      </c>
      <c r="L465" s="61"/>
      <c r="M465" s="9">
        <f t="shared" si="32"/>
        <v>1635.1890268688298</v>
      </c>
    </row>
    <row r="466" spans="1:13" ht="45" x14ac:dyDescent="0.25">
      <c r="A466" s="56" t="s">
        <v>940</v>
      </c>
      <c r="B466" s="57">
        <v>38.700000000000003</v>
      </c>
      <c r="C466" s="57">
        <v>499668.03</v>
      </c>
      <c r="D466" s="9">
        <v>299405.65000000002</v>
      </c>
      <c r="E466" s="57" t="s">
        <v>30</v>
      </c>
      <c r="F466" s="57" t="s">
        <v>941</v>
      </c>
      <c r="G466" s="56" t="s">
        <v>11</v>
      </c>
      <c r="H466" s="58">
        <f t="shared" si="30"/>
        <v>18.700000000000003</v>
      </c>
      <c r="I466" s="59">
        <f t="shared" si="31"/>
        <v>144674.04793281655</v>
      </c>
      <c r="J466" s="60">
        <v>0</v>
      </c>
      <c r="K466" s="9">
        <f t="shared" si="29"/>
        <v>434.02214379844969</v>
      </c>
      <c r="L466" s="61"/>
      <c r="M466" s="9">
        <f t="shared" si="32"/>
        <v>434.02214379844969</v>
      </c>
    </row>
    <row r="467" spans="1:13" ht="45" x14ac:dyDescent="0.25">
      <c r="A467" s="56" t="s">
        <v>942</v>
      </c>
      <c r="B467" s="57">
        <v>38.9</v>
      </c>
      <c r="C467" s="57">
        <v>504859.39</v>
      </c>
      <c r="D467" s="9">
        <v>300952.96000000002</v>
      </c>
      <c r="E467" s="57" t="s">
        <v>10</v>
      </c>
      <c r="F467" s="57" t="s">
        <v>943</v>
      </c>
      <c r="G467" s="56" t="s">
        <v>11</v>
      </c>
      <c r="H467" s="58">
        <f t="shared" si="30"/>
        <v>18.899999999999999</v>
      </c>
      <c r="I467" s="59">
        <f t="shared" si="31"/>
        <v>146221.36102827764</v>
      </c>
      <c r="J467" s="60">
        <v>0</v>
      </c>
      <c r="K467" s="9">
        <f t="shared" si="29"/>
        <v>438.6640830848329</v>
      </c>
      <c r="L467" s="61"/>
      <c r="M467" s="9">
        <f t="shared" si="32"/>
        <v>438.6640830848329</v>
      </c>
    </row>
    <row r="468" spans="1:13" ht="45" x14ac:dyDescent="0.25">
      <c r="A468" s="56" t="s">
        <v>944</v>
      </c>
      <c r="B468" s="57">
        <v>65</v>
      </c>
      <c r="C468" s="57">
        <v>1081652</v>
      </c>
      <c r="D468" s="9">
        <v>696052.96</v>
      </c>
      <c r="E468" s="57" t="s">
        <v>16</v>
      </c>
      <c r="F468" s="57" t="s">
        <v>945</v>
      </c>
      <c r="G468" s="56" t="s">
        <v>11</v>
      </c>
      <c r="H468" s="58">
        <f t="shared" si="30"/>
        <v>45</v>
      </c>
      <c r="I468" s="59">
        <f t="shared" si="31"/>
        <v>481882.81846153847</v>
      </c>
      <c r="J468" s="60">
        <v>1</v>
      </c>
      <c r="K468" s="9">
        <f t="shared" si="29"/>
        <v>1445.6484553846155</v>
      </c>
      <c r="L468" s="61">
        <f>K468</f>
        <v>1445.6484553846155</v>
      </c>
      <c r="M468" s="9">
        <f t="shared" si="32"/>
        <v>0</v>
      </c>
    </row>
    <row r="469" spans="1:13" ht="45" x14ac:dyDescent="0.25">
      <c r="A469" s="56" t="s">
        <v>946</v>
      </c>
      <c r="B469" s="57">
        <v>53</v>
      </c>
      <c r="C469" s="57">
        <v>10</v>
      </c>
      <c r="D469" s="9">
        <v>567550.88</v>
      </c>
      <c r="E469" s="57" t="s">
        <v>16</v>
      </c>
      <c r="F469" s="57" t="s">
        <v>947</v>
      </c>
      <c r="G469" s="56" t="s">
        <v>11</v>
      </c>
      <c r="H469" s="58">
        <f t="shared" si="30"/>
        <v>33</v>
      </c>
      <c r="I469" s="59">
        <f t="shared" si="31"/>
        <v>353380.73660377361</v>
      </c>
      <c r="J469" s="60">
        <v>0</v>
      </c>
      <c r="K469" s="9">
        <f t="shared" si="29"/>
        <v>1060.1422098113208</v>
      </c>
      <c r="L469" s="61"/>
      <c r="M469" s="9">
        <f t="shared" si="32"/>
        <v>1060.1422098113208</v>
      </c>
    </row>
    <row r="470" spans="1:13" ht="45" x14ac:dyDescent="0.25">
      <c r="A470" s="56" t="s">
        <v>948</v>
      </c>
      <c r="B470" s="57">
        <v>65.7</v>
      </c>
      <c r="C470" s="57">
        <v>1093300.56</v>
      </c>
      <c r="D470" s="9">
        <v>703548.92</v>
      </c>
      <c r="E470" s="57" t="s">
        <v>16</v>
      </c>
      <c r="F470" s="57" t="s">
        <v>949</v>
      </c>
      <c r="G470" s="56" t="s">
        <v>11</v>
      </c>
      <c r="H470" s="58">
        <f t="shared" si="30"/>
        <v>45.7</v>
      </c>
      <c r="I470" s="59">
        <f t="shared" si="31"/>
        <v>489378.77692541858</v>
      </c>
      <c r="J470" s="60">
        <v>0</v>
      </c>
      <c r="K470" s="9">
        <f t="shared" si="29"/>
        <v>1468.1363307762558</v>
      </c>
      <c r="L470" s="61"/>
      <c r="M470" s="9">
        <f t="shared" si="32"/>
        <v>1468.1363307762558</v>
      </c>
    </row>
    <row r="471" spans="1:13" ht="45" x14ac:dyDescent="0.25">
      <c r="A471" s="56" t="s">
        <v>950</v>
      </c>
      <c r="B471" s="57">
        <v>66.900000000000006</v>
      </c>
      <c r="C471" s="57">
        <v>1113269.52</v>
      </c>
      <c r="D471" s="9">
        <v>716399.13</v>
      </c>
      <c r="E471" s="57" t="s">
        <v>16</v>
      </c>
      <c r="F471" s="57" t="s">
        <v>951</v>
      </c>
      <c r="G471" s="56" t="s">
        <v>11</v>
      </c>
      <c r="H471" s="58">
        <f t="shared" si="30"/>
        <v>46.900000000000006</v>
      </c>
      <c r="I471" s="59">
        <f t="shared" si="31"/>
        <v>502228.98650224216</v>
      </c>
      <c r="J471" s="60">
        <v>0</v>
      </c>
      <c r="K471" s="9">
        <f t="shared" si="29"/>
        <v>1506.6869595067265</v>
      </c>
      <c r="L471" s="61"/>
      <c r="M471" s="9">
        <f t="shared" si="32"/>
        <v>1506.6869595067265</v>
      </c>
    </row>
    <row r="472" spans="1:13" ht="45" x14ac:dyDescent="0.25">
      <c r="A472" s="56" t="s">
        <v>952</v>
      </c>
      <c r="B472" s="57">
        <v>39.799999999999997</v>
      </c>
      <c r="C472" s="57">
        <v>662303.84</v>
      </c>
      <c r="D472" s="9">
        <v>426198.58</v>
      </c>
      <c r="E472" s="57" t="s">
        <v>16</v>
      </c>
      <c r="F472" s="57" t="s">
        <v>953</v>
      </c>
      <c r="G472" s="56" t="s">
        <v>11</v>
      </c>
      <c r="H472" s="58">
        <f t="shared" si="30"/>
        <v>19.799999999999997</v>
      </c>
      <c r="I472" s="59">
        <f t="shared" si="31"/>
        <v>212028.43929648239</v>
      </c>
      <c r="J472" s="60">
        <v>0</v>
      </c>
      <c r="K472" s="9">
        <f t="shared" si="29"/>
        <v>636.0853178894472</v>
      </c>
      <c r="L472" s="61"/>
      <c r="M472" s="9">
        <f t="shared" si="32"/>
        <v>636.0853178894472</v>
      </c>
    </row>
    <row r="473" spans="1:13" ht="45" x14ac:dyDescent="0.25">
      <c r="A473" s="56" t="s">
        <v>954</v>
      </c>
      <c r="B473" s="57">
        <v>68.7</v>
      </c>
      <c r="C473" s="57" t="s">
        <v>9</v>
      </c>
      <c r="D473" s="9">
        <v>735674.44</v>
      </c>
      <c r="E473" s="57" t="s">
        <v>16</v>
      </c>
      <c r="F473" s="57" t="s">
        <v>955</v>
      </c>
      <c r="G473" s="56" t="s">
        <v>11</v>
      </c>
      <c r="H473" s="58">
        <f t="shared" si="30"/>
        <v>48.7</v>
      </c>
      <c r="I473" s="59">
        <f t="shared" si="31"/>
        <v>521504.2973508006</v>
      </c>
      <c r="J473" s="60">
        <v>0</v>
      </c>
      <c r="K473" s="9">
        <f t="shared" si="29"/>
        <v>1564.5128920524019</v>
      </c>
      <c r="L473" s="61"/>
      <c r="M473" s="9">
        <f t="shared" si="32"/>
        <v>1564.5128920524019</v>
      </c>
    </row>
    <row r="474" spans="1:13" ht="45" x14ac:dyDescent="0.25">
      <c r="A474" s="56" t="s">
        <v>956</v>
      </c>
      <c r="B474" s="57">
        <v>65.5</v>
      </c>
      <c r="C474" s="57">
        <v>1089972</v>
      </c>
      <c r="D474" s="9">
        <v>701407.22</v>
      </c>
      <c r="E474" s="57" t="s">
        <v>16</v>
      </c>
      <c r="F474" s="57" t="s">
        <v>957</v>
      </c>
      <c r="G474" s="56" t="s">
        <v>11</v>
      </c>
      <c r="H474" s="58">
        <f t="shared" si="30"/>
        <v>45.5</v>
      </c>
      <c r="I474" s="59">
        <f t="shared" si="31"/>
        <v>487237.07648854959</v>
      </c>
      <c r="J474" s="60">
        <v>0</v>
      </c>
      <c r="K474" s="9">
        <f t="shared" si="29"/>
        <v>1461.7112294656488</v>
      </c>
      <c r="L474" s="61"/>
      <c r="M474" s="9">
        <f t="shared" si="32"/>
        <v>1461.7112294656488</v>
      </c>
    </row>
    <row r="475" spans="1:13" ht="45" x14ac:dyDescent="0.25">
      <c r="A475" s="56" t="s">
        <v>958</v>
      </c>
      <c r="B475" s="57">
        <v>66.900000000000006</v>
      </c>
      <c r="C475" s="57" t="s">
        <v>9</v>
      </c>
      <c r="D475" s="9">
        <v>716399.13</v>
      </c>
      <c r="E475" s="57" t="s">
        <v>16</v>
      </c>
      <c r="F475" s="57" t="s">
        <v>959</v>
      </c>
      <c r="G475" s="56" t="s">
        <v>11</v>
      </c>
      <c r="H475" s="58">
        <f t="shared" si="30"/>
        <v>46.900000000000006</v>
      </c>
      <c r="I475" s="59">
        <f t="shared" si="31"/>
        <v>502228.98650224216</v>
      </c>
      <c r="J475" s="60">
        <v>0</v>
      </c>
      <c r="K475" s="9">
        <f t="shared" si="29"/>
        <v>1506.6869595067265</v>
      </c>
      <c r="L475" s="61"/>
      <c r="M475" s="9">
        <f t="shared" si="32"/>
        <v>1506.6869595067265</v>
      </c>
    </row>
    <row r="476" spans="1:13" ht="45" x14ac:dyDescent="0.25">
      <c r="A476" s="56" t="s">
        <v>960</v>
      </c>
      <c r="B476" s="57">
        <v>53.4</v>
      </c>
      <c r="C476" s="57">
        <v>888618.72</v>
      </c>
      <c r="D476" s="9">
        <v>571834.28</v>
      </c>
      <c r="E476" s="57" t="s">
        <v>16</v>
      </c>
      <c r="F476" s="57" t="s">
        <v>961</v>
      </c>
      <c r="G476" s="56" t="s">
        <v>11</v>
      </c>
      <c r="H476" s="58">
        <f t="shared" si="30"/>
        <v>33.4</v>
      </c>
      <c r="I476" s="59">
        <f t="shared" si="31"/>
        <v>357664.13767790259</v>
      </c>
      <c r="J476" s="60">
        <v>0</v>
      </c>
      <c r="K476" s="9">
        <f t="shared" si="29"/>
        <v>1072.9924130337079</v>
      </c>
      <c r="L476" s="61"/>
      <c r="M476" s="9">
        <f t="shared" si="32"/>
        <v>1072.9924130337079</v>
      </c>
    </row>
    <row r="477" spans="1:13" ht="45" x14ac:dyDescent="0.25">
      <c r="A477" s="56" t="s">
        <v>962</v>
      </c>
      <c r="B477" s="57">
        <v>52.7</v>
      </c>
      <c r="C477" s="57">
        <v>876970.16</v>
      </c>
      <c r="D477" s="9">
        <v>564338.32999999996</v>
      </c>
      <c r="E477" s="57" t="s">
        <v>16</v>
      </c>
      <c r="F477" s="57" t="s">
        <v>963</v>
      </c>
      <c r="G477" s="56" t="s">
        <v>11</v>
      </c>
      <c r="H477" s="58">
        <f t="shared" si="30"/>
        <v>32.700000000000003</v>
      </c>
      <c r="I477" s="59">
        <f t="shared" si="31"/>
        <v>350168.18578747631</v>
      </c>
      <c r="J477" s="60">
        <v>1</v>
      </c>
      <c r="K477" s="9">
        <f t="shared" si="29"/>
        <v>1050.5045573624288</v>
      </c>
      <c r="L477" s="61">
        <f>K477</f>
        <v>1050.5045573624288</v>
      </c>
      <c r="M477" s="9">
        <f t="shared" si="32"/>
        <v>0</v>
      </c>
    </row>
    <row r="478" spans="1:13" ht="45" x14ac:dyDescent="0.25">
      <c r="A478" s="56" t="s">
        <v>964</v>
      </c>
      <c r="B478" s="57">
        <v>53.3</v>
      </c>
      <c r="C478" s="57">
        <v>886954.64</v>
      </c>
      <c r="D478" s="9">
        <v>570763.43000000005</v>
      </c>
      <c r="E478" s="57" t="s">
        <v>16</v>
      </c>
      <c r="F478" s="57" t="s">
        <v>965</v>
      </c>
      <c r="G478" s="56" t="s">
        <v>11</v>
      </c>
      <c r="H478" s="58">
        <f t="shared" si="30"/>
        <v>33.299999999999997</v>
      </c>
      <c r="I478" s="59">
        <f t="shared" si="31"/>
        <v>356593.28741088184</v>
      </c>
      <c r="J478" s="60">
        <v>0</v>
      </c>
      <c r="K478" s="9">
        <f t="shared" si="29"/>
        <v>1069.7798622326454</v>
      </c>
      <c r="L478" s="61"/>
      <c r="M478" s="9">
        <f t="shared" si="32"/>
        <v>1069.7798622326454</v>
      </c>
    </row>
    <row r="479" spans="1:13" ht="45" x14ac:dyDescent="0.25">
      <c r="A479" s="56" t="s">
        <v>966</v>
      </c>
      <c r="B479" s="57">
        <v>53.5</v>
      </c>
      <c r="C479" s="57" t="s">
        <v>9</v>
      </c>
      <c r="D479" s="9">
        <v>572905.13</v>
      </c>
      <c r="E479" s="57" t="s">
        <v>16</v>
      </c>
      <c r="F479" s="57" t="s">
        <v>967</v>
      </c>
      <c r="G479" s="56" t="s">
        <v>11</v>
      </c>
      <c r="H479" s="58">
        <f t="shared" si="30"/>
        <v>33.5</v>
      </c>
      <c r="I479" s="59">
        <f t="shared" si="31"/>
        <v>358734.98794392525</v>
      </c>
      <c r="J479" s="60">
        <v>0</v>
      </c>
      <c r="K479" s="9">
        <f t="shared" si="29"/>
        <v>1076.2049638317758</v>
      </c>
      <c r="L479" s="61"/>
      <c r="M479" s="9">
        <f t="shared" si="32"/>
        <v>1076.2049638317758</v>
      </c>
    </row>
    <row r="480" spans="1:13" ht="45" x14ac:dyDescent="0.25">
      <c r="A480" s="56" t="s">
        <v>968</v>
      </c>
      <c r="B480" s="57">
        <v>52.7</v>
      </c>
      <c r="C480" s="57">
        <v>876970.16</v>
      </c>
      <c r="D480" s="9">
        <v>564338.32999999996</v>
      </c>
      <c r="E480" s="57" t="s">
        <v>16</v>
      </c>
      <c r="F480" s="57" t="s">
        <v>969</v>
      </c>
      <c r="G480" s="56" t="s">
        <v>11</v>
      </c>
      <c r="H480" s="58">
        <f t="shared" si="30"/>
        <v>32.700000000000003</v>
      </c>
      <c r="I480" s="59">
        <f t="shared" si="31"/>
        <v>350168.18578747631</v>
      </c>
      <c r="J480" s="60">
        <v>0</v>
      </c>
      <c r="K480" s="9">
        <f t="shared" si="29"/>
        <v>1050.5045573624288</v>
      </c>
      <c r="L480" s="61"/>
      <c r="M480" s="9">
        <f t="shared" si="32"/>
        <v>1050.5045573624288</v>
      </c>
    </row>
    <row r="481" spans="1:13" ht="45" x14ac:dyDescent="0.25">
      <c r="A481" s="56" t="s">
        <v>970</v>
      </c>
      <c r="B481" s="57">
        <v>64.7</v>
      </c>
      <c r="C481" s="57">
        <v>1076659.76</v>
      </c>
      <c r="D481" s="9">
        <v>692840.41</v>
      </c>
      <c r="E481" s="57" t="s">
        <v>32</v>
      </c>
      <c r="F481" s="57" t="s">
        <v>971</v>
      </c>
      <c r="G481" s="56" t="s">
        <v>11</v>
      </c>
      <c r="H481" s="58">
        <f t="shared" si="30"/>
        <v>44.7</v>
      </c>
      <c r="I481" s="59">
        <f t="shared" si="31"/>
        <v>478670.26780525508</v>
      </c>
      <c r="J481" s="60">
        <v>0</v>
      </c>
      <c r="K481" s="9">
        <f t="shared" si="29"/>
        <v>1436.0108034157652</v>
      </c>
      <c r="L481" s="61"/>
      <c r="M481" s="9">
        <f t="shared" si="32"/>
        <v>1436.0108034157652</v>
      </c>
    </row>
    <row r="482" spans="1:13" ht="45" x14ac:dyDescent="0.25">
      <c r="A482" s="56" t="s">
        <v>972</v>
      </c>
      <c r="B482" s="57">
        <v>53.5</v>
      </c>
      <c r="C482" s="57">
        <v>890282.8</v>
      </c>
      <c r="D482" s="9">
        <v>572905.13</v>
      </c>
      <c r="E482" s="57" t="s">
        <v>16</v>
      </c>
      <c r="F482" s="57" t="s">
        <v>973</v>
      </c>
      <c r="G482" s="56" t="s">
        <v>11</v>
      </c>
      <c r="H482" s="58">
        <f t="shared" si="30"/>
        <v>33.5</v>
      </c>
      <c r="I482" s="59">
        <f t="shared" si="31"/>
        <v>358734.98794392525</v>
      </c>
      <c r="J482" s="60">
        <v>0</v>
      </c>
      <c r="K482" s="9">
        <f t="shared" si="29"/>
        <v>1076.2049638317758</v>
      </c>
      <c r="L482" s="61"/>
      <c r="M482" s="9">
        <f t="shared" si="32"/>
        <v>1076.2049638317758</v>
      </c>
    </row>
    <row r="483" spans="1:13" ht="45" x14ac:dyDescent="0.25">
      <c r="A483" s="56" t="s">
        <v>974</v>
      </c>
      <c r="B483" s="57">
        <v>51.7</v>
      </c>
      <c r="C483" s="57">
        <v>910251.76</v>
      </c>
      <c r="D483" s="9">
        <v>553629.81999999995</v>
      </c>
      <c r="E483" s="57" t="s">
        <v>16</v>
      </c>
      <c r="F483" s="57" t="s">
        <v>975</v>
      </c>
      <c r="G483" s="56" t="s">
        <v>11</v>
      </c>
      <c r="H483" s="58">
        <f t="shared" si="30"/>
        <v>31.700000000000003</v>
      </c>
      <c r="I483" s="59">
        <f t="shared" si="31"/>
        <v>339459.67686653772</v>
      </c>
      <c r="J483" s="60">
        <v>0</v>
      </c>
      <c r="K483" s="9">
        <f t="shared" si="29"/>
        <v>1018.3790305996132</v>
      </c>
      <c r="L483" s="61"/>
      <c r="M483" s="9">
        <f t="shared" si="32"/>
        <v>1018.3790305996132</v>
      </c>
    </row>
    <row r="484" spans="1:13" ht="45" x14ac:dyDescent="0.25">
      <c r="A484" s="56" t="s">
        <v>976</v>
      </c>
      <c r="B484" s="57">
        <v>53.5</v>
      </c>
      <c r="C484" s="57" t="s">
        <v>9</v>
      </c>
      <c r="D484" s="9">
        <v>572905.13</v>
      </c>
      <c r="E484" s="57" t="s">
        <v>32</v>
      </c>
      <c r="F484" s="57" t="s">
        <v>977</v>
      </c>
      <c r="G484" s="56" t="s">
        <v>11</v>
      </c>
      <c r="H484" s="58">
        <f t="shared" si="30"/>
        <v>33.5</v>
      </c>
      <c r="I484" s="59">
        <f t="shared" si="31"/>
        <v>358734.98794392525</v>
      </c>
      <c r="J484" s="60">
        <v>0</v>
      </c>
      <c r="K484" s="9">
        <f t="shared" si="29"/>
        <v>1076.2049638317758</v>
      </c>
      <c r="L484" s="61"/>
      <c r="M484" s="9">
        <f t="shared" si="32"/>
        <v>1076.2049638317758</v>
      </c>
    </row>
    <row r="485" spans="1:13" ht="45" x14ac:dyDescent="0.25">
      <c r="A485" s="56" t="s">
        <v>978</v>
      </c>
      <c r="B485" s="57">
        <v>54.9</v>
      </c>
      <c r="C485" s="57">
        <v>913579.92</v>
      </c>
      <c r="D485" s="9">
        <v>587897.04</v>
      </c>
      <c r="E485" s="57" t="s">
        <v>16</v>
      </c>
      <c r="F485" s="57" t="s">
        <v>979</v>
      </c>
      <c r="G485" s="56" t="s">
        <v>11</v>
      </c>
      <c r="H485" s="58">
        <f t="shared" si="30"/>
        <v>34.9</v>
      </c>
      <c r="I485" s="59">
        <f t="shared" si="31"/>
        <v>373726.89792349725</v>
      </c>
      <c r="J485" s="60">
        <v>0</v>
      </c>
      <c r="K485" s="9">
        <f t="shared" si="29"/>
        <v>1121.1806937704919</v>
      </c>
      <c r="L485" s="61"/>
      <c r="M485" s="9">
        <f t="shared" si="32"/>
        <v>1121.1806937704919</v>
      </c>
    </row>
    <row r="486" spans="1:13" ht="45" x14ac:dyDescent="0.25">
      <c r="A486" s="56" t="s">
        <v>980</v>
      </c>
      <c r="B486" s="57">
        <v>65.8</v>
      </c>
      <c r="C486" s="57">
        <v>1094965</v>
      </c>
      <c r="D486" s="9">
        <v>704619.77</v>
      </c>
      <c r="E486" s="57" t="s">
        <v>16</v>
      </c>
      <c r="F486" s="57" t="s">
        <v>981</v>
      </c>
      <c r="G486" s="56" t="s">
        <v>11</v>
      </c>
      <c r="H486" s="58">
        <f t="shared" si="30"/>
        <v>45.8</v>
      </c>
      <c r="I486" s="59">
        <f t="shared" si="31"/>
        <v>490449.62714285712</v>
      </c>
      <c r="J486" s="60">
        <v>0</v>
      </c>
      <c r="K486" s="9">
        <f t="shared" si="29"/>
        <v>1471.3488814285713</v>
      </c>
      <c r="L486" s="61"/>
      <c r="M486" s="9">
        <f t="shared" si="32"/>
        <v>1471.3488814285713</v>
      </c>
    </row>
    <row r="487" spans="1:13" ht="45" x14ac:dyDescent="0.25">
      <c r="A487" s="56" t="s">
        <v>982</v>
      </c>
      <c r="B487" s="57">
        <v>52.1</v>
      </c>
      <c r="C487" s="57">
        <v>866985.68</v>
      </c>
      <c r="D487" s="9">
        <v>557913.22</v>
      </c>
      <c r="E487" s="57" t="s">
        <v>16</v>
      </c>
      <c r="F487" s="57" t="s">
        <v>983</v>
      </c>
      <c r="G487" s="56" t="s">
        <v>11</v>
      </c>
      <c r="H487" s="58">
        <f t="shared" si="30"/>
        <v>32.1</v>
      </c>
      <c r="I487" s="59">
        <f t="shared" si="31"/>
        <v>343743.07796545106</v>
      </c>
      <c r="J487" s="60">
        <v>0</v>
      </c>
      <c r="K487" s="9">
        <f t="shared" si="29"/>
        <v>1031.2292338963532</v>
      </c>
      <c r="L487" s="61"/>
      <c r="M487" s="9">
        <f t="shared" si="32"/>
        <v>1031.2292338963532</v>
      </c>
    </row>
    <row r="488" spans="1:13" ht="45" x14ac:dyDescent="0.25">
      <c r="A488" s="56" t="s">
        <v>984</v>
      </c>
      <c r="B488" s="57">
        <v>43.9</v>
      </c>
      <c r="C488" s="57">
        <v>512517.93</v>
      </c>
      <c r="D488" s="9">
        <v>339635.86</v>
      </c>
      <c r="E488" s="57" t="s">
        <v>30</v>
      </c>
      <c r="F488" s="57" t="s">
        <v>985</v>
      </c>
      <c r="G488" s="56" t="s">
        <v>11</v>
      </c>
      <c r="H488" s="58">
        <f t="shared" si="30"/>
        <v>23.9</v>
      </c>
      <c r="I488" s="59">
        <f t="shared" si="31"/>
        <v>184904.26091116172</v>
      </c>
      <c r="J488" s="60">
        <v>1</v>
      </c>
      <c r="K488" s="9">
        <f t="shared" si="29"/>
        <v>554.71278273348514</v>
      </c>
      <c r="L488" s="61">
        <f>K488</f>
        <v>554.71278273348514</v>
      </c>
      <c r="M488" s="9">
        <f t="shared" si="32"/>
        <v>0</v>
      </c>
    </row>
    <row r="489" spans="1:13" ht="45" x14ac:dyDescent="0.25">
      <c r="A489" s="56" t="s">
        <v>986</v>
      </c>
      <c r="B489" s="57">
        <v>40.1</v>
      </c>
      <c r="C489" s="57" t="s">
        <v>9</v>
      </c>
      <c r="D489" s="9">
        <v>407246.61</v>
      </c>
      <c r="E489" s="57" t="s">
        <v>16</v>
      </c>
      <c r="F489" s="57" t="s">
        <v>987</v>
      </c>
      <c r="G489" s="56" t="s">
        <v>11</v>
      </c>
      <c r="H489" s="58">
        <f t="shared" si="30"/>
        <v>20.100000000000001</v>
      </c>
      <c r="I489" s="59">
        <f t="shared" si="31"/>
        <v>204131.09379052371</v>
      </c>
      <c r="J489" s="60">
        <v>0</v>
      </c>
      <c r="K489" s="9">
        <f t="shared" si="29"/>
        <v>612.39328137157111</v>
      </c>
      <c r="L489" s="61"/>
      <c r="M489" s="9">
        <f t="shared" si="32"/>
        <v>612.39328137157111</v>
      </c>
    </row>
    <row r="490" spans="1:13" ht="45" x14ac:dyDescent="0.25">
      <c r="A490" s="56" t="s">
        <v>988</v>
      </c>
      <c r="B490" s="57">
        <v>44.3</v>
      </c>
      <c r="C490" s="57">
        <v>512517.93</v>
      </c>
      <c r="D490" s="9">
        <v>449901.05</v>
      </c>
      <c r="E490" s="57" t="s">
        <v>10</v>
      </c>
      <c r="F490" s="57" t="s">
        <v>989</v>
      </c>
      <c r="G490" s="56" t="s">
        <v>11</v>
      </c>
      <c r="H490" s="58">
        <f t="shared" si="30"/>
        <v>24.299999999999997</v>
      </c>
      <c r="I490" s="59">
        <f t="shared" si="31"/>
        <v>246785.45180586906</v>
      </c>
      <c r="J490" s="60">
        <v>0</v>
      </c>
      <c r="K490" s="9">
        <f t="shared" si="29"/>
        <v>740.35635541760723</v>
      </c>
      <c r="L490" s="61"/>
      <c r="M490" s="9">
        <f t="shared" si="32"/>
        <v>740.35635541760723</v>
      </c>
    </row>
    <row r="491" spans="1:13" ht="45" x14ac:dyDescent="0.25">
      <c r="A491" s="56" t="s">
        <v>990</v>
      </c>
      <c r="B491" s="57">
        <v>39.1</v>
      </c>
      <c r="C491" s="57" t="s">
        <v>9</v>
      </c>
      <c r="D491" s="9">
        <v>397090.84</v>
      </c>
      <c r="E491" s="57" t="s">
        <v>32</v>
      </c>
      <c r="F491" s="57" t="s">
        <v>991</v>
      </c>
      <c r="G491" s="56" t="s">
        <v>11</v>
      </c>
      <c r="H491" s="58">
        <f t="shared" si="30"/>
        <v>19.100000000000001</v>
      </c>
      <c r="I491" s="59">
        <f t="shared" si="31"/>
        <v>193975.32081841436</v>
      </c>
      <c r="J491" s="60">
        <v>0</v>
      </c>
      <c r="K491" s="9">
        <f t="shared" si="29"/>
        <v>581.92596245524305</v>
      </c>
      <c r="L491" s="61"/>
      <c r="M491" s="9">
        <f t="shared" si="32"/>
        <v>581.92596245524305</v>
      </c>
    </row>
    <row r="492" spans="1:13" ht="45" x14ac:dyDescent="0.25">
      <c r="A492" s="56" t="s">
        <v>992</v>
      </c>
      <c r="B492" s="57">
        <v>29.8</v>
      </c>
      <c r="C492" s="57">
        <v>363082</v>
      </c>
      <c r="D492" s="9">
        <v>302642.24</v>
      </c>
      <c r="E492" s="57" t="s">
        <v>10</v>
      </c>
      <c r="F492" s="57" t="s">
        <v>993</v>
      </c>
      <c r="G492" s="56" t="s">
        <v>11</v>
      </c>
      <c r="H492" s="58">
        <f t="shared" si="30"/>
        <v>9.8000000000000007</v>
      </c>
      <c r="I492" s="59">
        <f t="shared" si="31"/>
        <v>99526.642684563762</v>
      </c>
      <c r="J492" s="60">
        <v>1</v>
      </c>
      <c r="K492" s="9">
        <f t="shared" si="29"/>
        <v>298.57992805369128</v>
      </c>
      <c r="L492" s="61">
        <f>K492</f>
        <v>298.57992805369128</v>
      </c>
      <c r="M492" s="9">
        <f t="shared" si="32"/>
        <v>0</v>
      </c>
    </row>
    <row r="493" spans="1:13" ht="45" x14ac:dyDescent="0.25">
      <c r="A493" s="56" t="s">
        <v>994</v>
      </c>
      <c r="B493" s="57">
        <v>40.799999999999997</v>
      </c>
      <c r="C493" s="57" t="s">
        <v>9</v>
      </c>
      <c r="D493" s="9">
        <v>414355.66</v>
      </c>
      <c r="E493" s="57" t="s">
        <v>16</v>
      </c>
      <c r="F493" s="57" t="s">
        <v>995</v>
      </c>
      <c r="G493" s="56" t="s">
        <v>11</v>
      </c>
      <c r="H493" s="58">
        <f t="shared" si="30"/>
        <v>20.799999999999997</v>
      </c>
      <c r="I493" s="59">
        <f t="shared" si="31"/>
        <v>211240.14039215681</v>
      </c>
      <c r="J493" s="60">
        <v>0</v>
      </c>
      <c r="K493" s="9">
        <f t="shared" si="29"/>
        <v>633.7204211764705</v>
      </c>
      <c r="L493" s="61"/>
      <c r="M493" s="9">
        <f t="shared" si="32"/>
        <v>633.7204211764705</v>
      </c>
    </row>
    <row r="494" spans="1:13" ht="45" x14ac:dyDescent="0.25">
      <c r="A494" s="56" t="s">
        <v>996</v>
      </c>
      <c r="B494" s="57">
        <v>39.799999999999997</v>
      </c>
      <c r="C494" s="57">
        <v>464651.78</v>
      </c>
      <c r="D494" s="9">
        <v>307915.88</v>
      </c>
      <c r="E494" s="57" t="s">
        <v>30</v>
      </c>
      <c r="F494" s="57" t="s">
        <v>997</v>
      </c>
      <c r="G494" s="56" t="s">
        <v>11</v>
      </c>
      <c r="H494" s="58">
        <f t="shared" si="30"/>
        <v>19.799999999999997</v>
      </c>
      <c r="I494" s="59">
        <f t="shared" si="31"/>
        <v>153184.28201005026</v>
      </c>
      <c r="J494" s="60">
        <v>0</v>
      </c>
      <c r="K494" s="9">
        <f t="shared" si="29"/>
        <v>459.55284603015076</v>
      </c>
      <c r="L494" s="61"/>
      <c r="M494" s="9">
        <f t="shared" si="32"/>
        <v>459.55284603015076</v>
      </c>
    </row>
    <row r="495" spans="1:13" ht="45" x14ac:dyDescent="0.25">
      <c r="A495" s="56" t="s">
        <v>998</v>
      </c>
      <c r="B495" s="57">
        <v>39.5</v>
      </c>
      <c r="C495" s="57">
        <v>468154.19</v>
      </c>
      <c r="D495" s="9">
        <v>401153.31</v>
      </c>
      <c r="E495" s="57" t="s">
        <v>10</v>
      </c>
      <c r="F495" s="57" t="s">
        <v>999</v>
      </c>
      <c r="G495" s="56" t="s">
        <v>11</v>
      </c>
      <c r="H495" s="58">
        <f t="shared" si="30"/>
        <v>19.5</v>
      </c>
      <c r="I495" s="59">
        <f t="shared" si="31"/>
        <v>198037.71000000002</v>
      </c>
      <c r="J495" s="60">
        <v>0</v>
      </c>
      <c r="K495" s="9">
        <f t="shared" si="29"/>
        <v>594.11313000000007</v>
      </c>
      <c r="L495" s="61"/>
      <c r="M495" s="9">
        <f t="shared" si="32"/>
        <v>594.11313000000007</v>
      </c>
    </row>
    <row r="496" spans="1:13" ht="45" x14ac:dyDescent="0.25">
      <c r="A496" s="56" t="s">
        <v>1000</v>
      </c>
      <c r="B496" s="57">
        <v>385.1</v>
      </c>
      <c r="C496" s="57" t="s">
        <v>9</v>
      </c>
      <c r="D496" s="9">
        <v>1328012.18</v>
      </c>
      <c r="E496" s="57" t="s">
        <v>32</v>
      </c>
      <c r="F496" s="57" t="s">
        <v>1001</v>
      </c>
      <c r="G496" s="56" t="s">
        <v>1002</v>
      </c>
      <c r="H496" s="58">
        <f t="shared" si="30"/>
        <v>365.1</v>
      </c>
      <c r="I496" s="59">
        <f t="shared" si="31"/>
        <v>1259042.448501688</v>
      </c>
      <c r="J496" s="60">
        <v>0</v>
      </c>
      <c r="K496" s="9">
        <f t="shared" si="29"/>
        <v>3777.1273455050641</v>
      </c>
      <c r="L496" s="61"/>
      <c r="M496" s="9">
        <f t="shared" si="32"/>
        <v>3777.1273455050641</v>
      </c>
    </row>
    <row r="497" spans="1:13" ht="45" x14ac:dyDescent="0.25">
      <c r="A497" s="56" t="s">
        <v>1003</v>
      </c>
      <c r="B497" s="57">
        <v>27.9</v>
      </c>
      <c r="C497" s="57">
        <v>390309.72</v>
      </c>
      <c r="D497" s="9">
        <v>82132.86</v>
      </c>
      <c r="E497" s="57" t="s">
        <v>32</v>
      </c>
      <c r="F497" s="57" t="s">
        <v>1004</v>
      </c>
      <c r="G497" s="56" t="s">
        <v>11</v>
      </c>
      <c r="H497" s="58">
        <f t="shared" si="30"/>
        <v>7.8999999999999986</v>
      </c>
      <c r="I497" s="59">
        <f t="shared" si="31"/>
        <v>23256.257849462363</v>
      </c>
      <c r="J497" s="60">
        <v>0</v>
      </c>
      <c r="K497" s="9">
        <f t="shared" si="29"/>
        <v>69.768773548387088</v>
      </c>
      <c r="L497" s="61"/>
      <c r="M497" s="9">
        <f t="shared" si="32"/>
        <v>69.768773548387088</v>
      </c>
    </row>
    <row r="498" spans="1:13" ht="45" x14ac:dyDescent="0.25">
      <c r="A498" s="56" t="s">
        <v>1005</v>
      </c>
      <c r="B498" s="57">
        <v>38.299999999999997</v>
      </c>
      <c r="C498" s="57">
        <v>516748.08</v>
      </c>
      <c r="D498" s="9">
        <v>388788.28</v>
      </c>
      <c r="E498" s="57" t="s">
        <v>32</v>
      </c>
      <c r="F498" s="57" t="s">
        <v>1006</v>
      </c>
      <c r="G498" s="56" t="s">
        <v>20</v>
      </c>
      <c r="H498" s="58">
        <f t="shared" si="30"/>
        <v>18.299999999999997</v>
      </c>
      <c r="I498" s="59">
        <f t="shared" si="31"/>
        <v>185765.67947780679</v>
      </c>
      <c r="J498" s="60">
        <v>0</v>
      </c>
      <c r="K498" s="9">
        <f t="shared" si="29"/>
        <v>557.29703843342031</v>
      </c>
      <c r="L498" s="61"/>
      <c r="M498" s="9">
        <f t="shared" si="32"/>
        <v>557.29703843342031</v>
      </c>
    </row>
    <row r="499" spans="1:13" ht="45" x14ac:dyDescent="0.25">
      <c r="A499" s="56" t="s">
        <v>1007</v>
      </c>
      <c r="B499" s="57">
        <v>29</v>
      </c>
      <c r="C499" s="57" t="s">
        <v>9</v>
      </c>
      <c r="D499" s="9">
        <v>191309.08</v>
      </c>
      <c r="E499" s="57" t="s">
        <v>16</v>
      </c>
      <c r="F499" s="57" t="s">
        <v>1008</v>
      </c>
      <c r="G499" s="56" t="s">
        <v>11</v>
      </c>
      <c r="H499" s="58">
        <f t="shared" si="30"/>
        <v>9</v>
      </c>
      <c r="I499" s="59">
        <f t="shared" si="31"/>
        <v>59371.783448275855</v>
      </c>
      <c r="J499" s="60">
        <v>0</v>
      </c>
      <c r="K499" s="9">
        <f t="shared" si="29"/>
        <v>178.11535034482756</v>
      </c>
      <c r="L499" s="61"/>
      <c r="M499" s="9">
        <f t="shared" si="32"/>
        <v>178.11535034482756</v>
      </c>
    </row>
    <row r="500" spans="1:13" ht="45" x14ac:dyDescent="0.25">
      <c r="A500" s="56" t="s">
        <v>1009</v>
      </c>
      <c r="B500" s="57">
        <v>61.2</v>
      </c>
      <c r="C500" s="57" t="s">
        <v>9</v>
      </c>
      <c r="D500" s="9">
        <v>454543.15</v>
      </c>
      <c r="E500" s="57" t="s">
        <v>13</v>
      </c>
      <c r="F500" s="57" t="s">
        <v>1010</v>
      </c>
      <c r="G500" s="56" t="s">
        <v>11</v>
      </c>
      <c r="H500" s="58">
        <f t="shared" si="30"/>
        <v>41.2</v>
      </c>
      <c r="I500" s="59">
        <f t="shared" si="31"/>
        <v>305999.63692810462</v>
      </c>
      <c r="J500" s="60">
        <v>0</v>
      </c>
      <c r="K500" s="9">
        <f t="shared" si="29"/>
        <v>917.99891078431392</v>
      </c>
      <c r="L500" s="61"/>
      <c r="M500" s="9">
        <f t="shared" si="32"/>
        <v>917.99891078431392</v>
      </c>
    </row>
    <row r="501" spans="1:13" ht="45" x14ac:dyDescent="0.25">
      <c r="A501" s="56" t="s">
        <v>1011</v>
      </c>
      <c r="B501" s="57">
        <v>30.3</v>
      </c>
      <c r="C501" s="57">
        <v>537208.69999999995</v>
      </c>
      <c r="D501" s="9">
        <v>234418.37</v>
      </c>
      <c r="E501" s="57" t="s">
        <v>32</v>
      </c>
      <c r="F501" s="57" t="s">
        <v>1012</v>
      </c>
      <c r="G501" s="56" t="s">
        <v>11</v>
      </c>
      <c r="H501" s="58">
        <f t="shared" si="30"/>
        <v>10.3</v>
      </c>
      <c r="I501" s="59">
        <f t="shared" si="31"/>
        <v>79686.772640264026</v>
      </c>
      <c r="J501" s="60">
        <v>0</v>
      </c>
      <c r="K501" s="9">
        <f t="shared" si="29"/>
        <v>239.06031792079207</v>
      </c>
      <c r="L501" s="61"/>
      <c r="M501" s="9">
        <f t="shared" si="32"/>
        <v>239.06031792079207</v>
      </c>
    </row>
    <row r="502" spans="1:13" ht="45" x14ac:dyDescent="0.25">
      <c r="A502" s="56" t="s">
        <v>1013</v>
      </c>
      <c r="B502" s="57">
        <v>62.8</v>
      </c>
      <c r="C502" s="57">
        <v>503522.06</v>
      </c>
      <c r="D502" s="9">
        <v>485857.22</v>
      </c>
      <c r="E502" s="57" t="s">
        <v>13</v>
      </c>
      <c r="F502" s="57" t="s">
        <v>1014</v>
      </c>
      <c r="G502" s="56" t="s">
        <v>11</v>
      </c>
      <c r="H502" s="58">
        <f t="shared" si="30"/>
        <v>42.8</v>
      </c>
      <c r="I502" s="59">
        <f t="shared" si="31"/>
        <v>331125.62127388531</v>
      </c>
      <c r="J502" s="60">
        <v>0</v>
      </c>
      <c r="K502" s="9">
        <f t="shared" si="29"/>
        <v>993.37686382165589</v>
      </c>
      <c r="L502" s="61"/>
      <c r="M502" s="9">
        <f t="shared" si="32"/>
        <v>993.37686382165589</v>
      </c>
    </row>
    <row r="503" spans="1:13" ht="45" x14ac:dyDescent="0.25">
      <c r="A503" s="56" t="s">
        <v>1015</v>
      </c>
      <c r="B503" s="57">
        <v>30.8</v>
      </c>
      <c r="C503" s="57">
        <v>546041</v>
      </c>
      <c r="D503" s="9">
        <v>238286.66</v>
      </c>
      <c r="E503" s="57" t="s">
        <v>32</v>
      </c>
      <c r="F503" s="57" t="s">
        <v>1016</v>
      </c>
      <c r="G503" s="56" t="s">
        <v>11</v>
      </c>
      <c r="H503" s="58">
        <f t="shared" si="30"/>
        <v>10.8</v>
      </c>
      <c r="I503" s="59">
        <f t="shared" si="31"/>
        <v>83555.062597402604</v>
      </c>
      <c r="J503" s="60">
        <v>1</v>
      </c>
      <c r="K503" s="9">
        <f t="shared" si="29"/>
        <v>250.66518779220783</v>
      </c>
      <c r="L503" s="61">
        <f>K503</f>
        <v>250.66518779220783</v>
      </c>
      <c r="M503" s="9">
        <f t="shared" si="32"/>
        <v>0</v>
      </c>
    </row>
    <row r="504" spans="1:13" ht="45" x14ac:dyDescent="0.25">
      <c r="A504" s="56" t="s">
        <v>1017</v>
      </c>
      <c r="B504" s="57">
        <v>30.7</v>
      </c>
      <c r="C504" s="57">
        <v>510613</v>
      </c>
      <c r="D504" s="9">
        <v>237513.01</v>
      </c>
      <c r="E504" s="57" t="s">
        <v>32</v>
      </c>
      <c r="F504" s="57" t="s">
        <v>1018</v>
      </c>
      <c r="G504" s="56" t="s">
        <v>11</v>
      </c>
      <c r="H504" s="58">
        <f t="shared" si="30"/>
        <v>10.7</v>
      </c>
      <c r="I504" s="59">
        <f t="shared" si="31"/>
        <v>82781.407394136811</v>
      </c>
      <c r="J504" s="60">
        <v>0</v>
      </c>
      <c r="K504" s="9">
        <f t="shared" si="29"/>
        <v>248.34422218241045</v>
      </c>
      <c r="L504" s="61"/>
      <c r="M504" s="9">
        <f t="shared" si="32"/>
        <v>248.34422218241045</v>
      </c>
    </row>
    <row r="505" spans="1:13" ht="45" x14ac:dyDescent="0.25">
      <c r="A505" s="56" t="s">
        <v>1019</v>
      </c>
      <c r="B505" s="57">
        <v>29.9</v>
      </c>
      <c r="C505" s="57" t="s">
        <v>9</v>
      </c>
      <c r="D505" s="9">
        <v>231323.74</v>
      </c>
      <c r="E505" s="57" t="s">
        <v>32</v>
      </c>
      <c r="F505" s="57" t="s">
        <v>1020</v>
      </c>
      <c r="G505" s="56" t="s">
        <v>11</v>
      </c>
      <c r="H505" s="58">
        <f t="shared" si="30"/>
        <v>9.8999999999999986</v>
      </c>
      <c r="I505" s="59">
        <f t="shared" si="31"/>
        <v>76592.141337792636</v>
      </c>
      <c r="J505" s="60">
        <v>0</v>
      </c>
      <c r="K505" s="9">
        <f t="shared" si="29"/>
        <v>229.77642401337792</v>
      </c>
      <c r="L505" s="61"/>
      <c r="M505" s="9">
        <f t="shared" si="32"/>
        <v>229.77642401337792</v>
      </c>
    </row>
    <row r="506" spans="1:13" ht="45" x14ac:dyDescent="0.25">
      <c r="A506" s="56" t="s">
        <v>1021</v>
      </c>
      <c r="B506" s="57">
        <v>68</v>
      </c>
      <c r="C506" s="57">
        <v>588978.18000000005</v>
      </c>
      <c r="D506" s="9">
        <v>526087.43999999994</v>
      </c>
      <c r="E506" s="57" t="s">
        <v>10</v>
      </c>
      <c r="F506" s="57" t="s">
        <v>1022</v>
      </c>
      <c r="G506" s="56" t="s">
        <v>11</v>
      </c>
      <c r="H506" s="58">
        <f t="shared" si="30"/>
        <v>48</v>
      </c>
      <c r="I506" s="59">
        <f t="shared" si="31"/>
        <v>371355.83999999997</v>
      </c>
      <c r="J506" s="60">
        <v>2</v>
      </c>
      <c r="K506" s="9">
        <f t="shared" si="29"/>
        <v>1114.0675199999998</v>
      </c>
      <c r="L506" s="61">
        <f>K506</f>
        <v>1114.0675199999998</v>
      </c>
      <c r="M506" s="9">
        <f t="shared" si="32"/>
        <v>0</v>
      </c>
    </row>
    <row r="507" spans="1:13" ht="45" x14ac:dyDescent="0.25">
      <c r="A507" s="56" t="s">
        <v>1023</v>
      </c>
      <c r="B507" s="57">
        <v>39.299999999999997</v>
      </c>
      <c r="C507" s="57" t="s">
        <v>9</v>
      </c>
      <c r="D507" s="9">
        <v>75184.41</v>
      </c>
      <c r="E507" s="57" t="s">
        <v>16</v>
      </c>
      <c r="F507" s="57" t="s">
        <v>1024</v>
      </c>
      <c r="G507" s="56" t="s">
        <v>11</v>
      </c>
      <c r="H507" s="58">
        <f t="shared" si="30"/>
        <v>19.299999999999997</v>
      </c>
      <c r="I507" s="59">
        <f t="shared" si="31"/>
        <v>36922.623740458017</v>
      </c>
      <c r="J507" s="60">
        <v>0</v>
      </c>
      <c r="K507" s="9">
        <f t="shared" si="29"/>
        <v>110.76787122137405</v>
      </c>
      <c r="L507" s="61"/>
      <c r="M507" s="9">
        <f t="shared" si="32"/>
        <v>110.76787122137405</v>
      </c>
    </row>
    <row r="508" spans="1:13" ht="45" x14ac:dyDescent="0.25">
      <c r="A508" s="56" t="s">
        <v>1025</v>
      </c>
      <c r="B508" s="57">
        <v>30.1</v>
      </c>
      <c r="C508" s="57">
        <v>365296.42</v>
      </c>
      <c r="D508" s="9">
        <v>57584.01</v>
      </c>
      <c r="E508" s="57" t="s">
        <v>32</v>
      </c>
      <c r="F508" s="57" t="s">
        <v>1026</v>
      </c>
      <c r="G508" s="56" t="s">
        <v>20</v>
      </c>
      <c r="H508" s="58">
        <f t="shared" si="30"/>
        <v>10.100000000000001</v>
      </c>
      <c r="I508" s="59">
        <f t="shared" si="31"/>
        <v>19322.209335548174</v>
      </c>
      <c r="J508" s="60">
        <v>0</v>
      </c>
      <c r="K508" s="9">
        <f t="shared" si="29"/>
        <v>57.96662800664452</v>
      </c>
      <c r="L508" s="61"/>
      <c r="M508" s="9">
        <f t="shared" si="32"/>
        <v>57.96662800664452</v>
      </c>
    </row>
    <row r="509" spans="1:13" ht="45" x14ac:dyDescent="0.25">
      <c r="A509" s="56" t="s">
        <v>1027</v>
      </c>
      <c r="B509" s="57">
        <v>28.7</v>
      </c>
      <c r="C509" s="57" t="s">
        <v>9</v>
      </c>
      <c r="D509" s="9">
        <v>54905.67</v>
      </c>
      <c r="E509" s="57" t="s">
        <v>16</v>
      </c>
      <c r="F509" s="57" t="s">
        <v>1028</v>
      </c>
      <c r="G509" s="56" t="s">
        <v>20</v>
      </c>
      <c r="H509" s="58">
        <f t="shared" si="30"/>
        <v>8.6999999999999993</v>
      </c>
      <c r="I509" s="59">
        <f t="shared" si="31"/>
        <v>16643.879059233448</v>
      </c>
      <c r="J509" s="60">
        <v>0</v>
      </c>
      <c r="K509" s="9">
        <f t="shared" si="29"/>
        <v>49.931637177700345</v>
      </c>
      <c r="L509" s="61"/>
      <c r="M509" s="9">
        <f t="shared" si="32"/>
        <v>49.931637177700345</v>
      </c>
    </row>
    <row r="510" spans="1:13" ht="45" x14ac:dyDescent="0.25">
      <c r="A510" s="56" t="s">
        <v>1029</v>
      </c>
      <c r="B510" s="57">
        <v>35.1</v>
      </c>
      <c r="C510" s="57" t="s">
        <v>9</v>
      </c>
      <c r="D510" s="9">
        <v>134423.09</v>
      </c>
      <c r="E510" s="57" t="s">
        <v>16</v>
      </c>
      <c r="F510" s="57" t="s">
        <v>1030</v>
      </c>
      <c r="G510" s="56" t="s">
        <v>11</v>
      </c>
      <c r="H510" s="58">
        <f t="shared" si="30"/>
        <v>15.100000000000001</v>
      </c>
      <c r="I510" s="59">
        <f t="shared" si="31"/>
        <v>57828.736723646725</v>
      </c>
      <c r="J510" s="60">
        <v>0</v>
      </c>
      <c r="K510" s="9">
        <f t="shared" si="29"/>
        <v>173.48621017094018</v>
      </c>
      <c r="L510" s="61"/>
      <c r="M510" s="9">
        <f t="shared" si="32"/>
        <v>173.48621017094018</v>
      </c>
    </row>
    <row r="511" spans="1:13" ht="45" x14ac:dyDescent="0.25">
      <c r="A511" s="56" t="s">
        <v>1031</v>
      </c>
      <c r="B511" s="57">
        <v>72.900000000000006</v>
      </c>
      <c r="C511" s="57">
        <v>578703.14</v>
      </c>
      <c r="D511" s="9">
        <v>279186.59000000003</v>
      </c>
      <c r="E511" s="57" t="s">
        <v>32</v>
      </c>
      <c r="F511" s="57" t="s">
        <v>1032</v>
      </c>
      <c r="G511" s="56" t="s">
        <v>11</v>
      </c>
      <c r="H511" s="58">
        <f t="shared" si="30"/>
        <v>52.900000000000006</v>
      </c>
      <c r="I511" s="59">
        <f t="shared" si="31"/>
        <v>202592.18945130319</v>
      </c>
      <c r="J511" s="60">
        <v>0</v>
      </c>
      <c r="K511" s="9">
        <f t="shared" si="29"/>
        <v>607.77656835390962</v>
      </c>
      <c r="L511" s="61"/>
      <c r="M511" s="9">
        <f t="shared" si="32"/>
        <v>607.77656835390962</v>
      </c>
    </row>
    <row r="512" spans="1:13" ht="45" x14ac:dyDescent="0.25">
      <c r="A512" s="56" t="s">
        <v>1033</v>
      </c>
      <c r="B512" s="57">
        <v>47.8</v>
      </c>
      <c r="C512" s="57" t="s">
        <v>9</v>
      </c>
      <c r="D512" s="9">
        <v>369808.52</v>
      </c>
      <c r="E512" s="57" t="s">
        <v>13</v>
      </c>
      <c r="F512" s="57" t="s">
        <v>1034</v>
      </c>
      <c r="G512" s="56" t="s">
        <v>11</v>
      </c>
      <c r="H512" s="58">
        <f t="shared" si="30"/>
        <v>27.799999999999997</v>
      </c>
      <c r="I512" s="59">
        <f t="shared" si="31"/>
        <v>215076.92167364017</v>
      </c>
      <c r="J512" s="60">
        <v>0</v>
      </c>
      <c r="K512" s="9">
        <f t="shared" si="29"/>
        <v>645.23076502092056</v>
      </c>
      <c r="L512" s="61"/>
      <c r="M512" s="9">
        <f t="shared" si="32"/>
        <v>645.23076502092056</v>
      </c>
    </row>
    <row r="513" spans="1:13" ht="45" x14ac:dyDescent="0.25">
      <c r="A513" s="56" t="s">
        <v>1035</v>
      </c>
      <c r="B513" s="57">
        <v>330.6</v>
      </c>
      <c r="C513" s="57">
        <v>10</v>
      </c>
      <c r="D513" s="9">
        <v>1144878.3600000001</v>
      </c>
      <c r="E513" s="57" t="s">
        <v>16</v>
      </c>
      <c r="F513" s="57" t="s">
        <v>1036</v>
      </c>
      <c r="G513" s="56" t="s">
        <v>1037</v>
      </c>
      <c r="H513" s="58">
        <f t="shared" si="30"/>
        <v>310.60000000000002</v>
      </c>
      <c r="I513" s="59">
        <f t="shared" si="31"/>
        <v>1075617.7211615245</v>
      </c>
      <c r="J513" s="60">
        <v>0</v>
      </c>
      <c r="K513" s="9">
        <f t="shared" si="29"/>
        <v>3226.8531634845735</v>
      </c>
      <c r="L513" s="61"/>
      <c r="M513" s="9">
        <f t="shared" si="32"/>
        <v>3226.8531634845735</v>
      </c>
    </row>
    <row r="514" spans="1:13" ht="45" x14ac:dyDescent="0.25">
      <c r="A514" s="56" t="s">
        <v>1038</v>
      </c>
      <c r="B514" s="57">
        <v>51.5</v>
      </c>
      <c r="C514" s="57" t="s">
        <v>9</v>
      </c>
      <c r="D514" s="9">
        <v>420245.15</v>
      </c>
      <c r="E514" s="57" t="s">
        <v>10</v>
      </c>
      <c r="F514" s="57" t="s">
        <v>1039</v>
      </c>
      <c r="G514" s="56" t="s">
        <v>11</v>
      </c>
      <c r="H514" s="58">
        <f t="shared" si="30"/>
        <v>31.5</v>
      </c>
      <c r="I514" s="59">
        <f t="shared" si="31"/>
        <v>257043.15000000002</v>
      </c>
      <c r="J514" s="60">
        <v>0</v>
      </c>
      <c r="K514" s="9">
        <f t="shared" si="29"/>
        <v>771.12945000000013</v>
      </c>
      <c r="L514" s="61"/>
      <c r="M514" s="9">
        <f t="shared" si="32"/>
        <v>771.12945000000013</v>
      </c>
    </row>
    <row r="515" spans="1:13" ht="45" x14ac:dyDescent="0.25">
      <c r="A515" s="56" t="s">
        <v>1040</v>
      </c>
      <c r="B515" s="57">
        <v>53.3</v>
      </c>
      <c r="C515" s="57">
        <v>1055599.57</v>
      </c>
      <c r="D515" s="9">
        <v>434933.33</v>
      </c>
      <c r="E515" s="57" t="s">
        <v>10</v>
      </c>
      <c r="F515" s="57" t="s">
        <v>1041</v>
      </c>
      <c r="G515" s="56" t="s">
        <v>11</v>
      </c>
      <c r="H515" s="58">
        <f t="shared" si="30"/>
        <v>33.299999999999997</v>
      </c>
      <c r="I515" s="59">
        <f t="shared" si="31"/>
        <v>271731.33</v>
      </c>
      <c r="J515" s="60">
        <v>0</v>
      </c>
      <c r="K515" s="9">
        <f t="shared" si="29"/>
        <v>815.1939900000001</v>
      </c>
      <c r="L515" s="61"/>
      <c r="M515" s="9">
        <f t="shared" si="32"/>
        <v>815.1939900000001</v>
      </c>
    </row>
    <row r="516" spans="1:13" ht="45" x14ac:dyDescent="0.25">
      <c r="A516" s="56" t="s">
        <v>1042</v>
      </c>
      <c r="B516" s="57">
        <v>74.8</v>
      </c>
      <c r="C516" s="57">
        <v>1402186.96</v>
      </c>
      <c r="D516" s="9">
        <v>610375.48</v>
      </c>
      <c r="E516" s="57" t="s">
        <v>10</v>
      </c>
      <c r="F516" s="57" t="s">
        <v>1043</v>
      </c>
      <c r="G516" s="56" t="s">
        <v>11</v>
      </c>
      <c r="H516" s="58">
        <f t="shared" si="30"/>
        <v>54.8</v>
      </c>
      <c r="I516" s="59">
        <f t="shared" si="31"/>
        <v>447173.48</v>
      </c>
      <c r="J516" s="60">
        <v>1</v>
      </c>
      <c r="K516" s="9">
        <f t="shared" si="29"/>
        <v>1341.52044</v>
      </c>
      <c r="L516" s="61">
        <f>K516</f>
        <v>1341.52044</v>
      </c>
      <c r="M516" s="9">
        <f t="shared" si="32"/>
        <v>0</v>
      </c>
    </row>
    <row r="517" spans="1:13" ht="45" x14ac:dyDescent="0.25">
      <c r="A517" s="56" t="s">
        <v>1044</v>
      </c>
      <c r="B517" s="57">
        <v>55</v>
      </c>
      <c r="C517" s="57">
        <v>1053621</v>
      </c>
      <c r="D517" s="9">
        <v>448805.5</v>
      </c>
      <c r="E517" s="57" t="s">
        <v>10</v>
      </c>
      <c r="F517" s="57" t="s">
        <v>1045</v>
      </c>
      <c r="G517" s="56" t="s">
        <v>11</v>
      </c>
      <c r="H517" s="58">
        <f t="shared" si="30"/>
        <v>35</v>
      </c>
      <c r="I517" s="59">
        <f t="shared" si="31"/>
        <v>285603.5</v>
      </c>
      <c r="J517" s="60">
        <v>0</v>
      </c>
      <c r="K517" s="9">
        <f t="shared" si="29"/>
        <v>856.81050000000005</v>
      </c>
      <c r="L517" s="61"/>
      <c r="M517" s="9">
        <f t="shared" si="32"/>
        <v>856.81050000000005</v>
      </c>
    </row>
    <row r="518" spans="1:13" ht="45" x14ac:dyDescent="0.25">
      <c r="A518" s="56" t="s">
        <v>1046</v>
      </c>
      <c r="B518" s="57">
        <v>54.2</v>
      </c>
      <c r="C518" s="57">
        <v>1035796.3</v>
      </c>
      <c r="D518" s="9">
        <v>442277.42</v>
      </c>
      <c r="E518" s="57" t="s">
        <v>10</v>
      </c>
      <c r="F518" s="57" t="s">
        <v>1047</v>
      </c>
      <c r="G518" s="56" t="s">
        <v>11</v>
      </c>
      <c r="H518" s="58">
        <f t="shared" si="30"/>
        <v>34.200000000000003</v>
      </c>
      <c r="I518" s="59">
        <f t="shared" si="31"/>
        <v>279075.42</v>
      </c>
      <c r="J518" s="60">
        <v>1</v>
      </c>
      <c r="K518" s="9">
        <f t="shared" si="29"/>
        <v>837.22626000000002</v>
      </c>
      <c r="L518" s="61">
        <f>K518</f>
        <v>837.22626000000002</v>
      </c>
      <c r="M518" s="9">
        <f t="shared" si="32"/>
        <v>0</v>
      </c>
    </row>
    <row r="519" spans="1:13" ht="45" x14ac:dyDescent="0.25">
      <c r="A519" s="56" t="s">
        <v>1048</v>
      </c>
      <c r="B519" s="57">
        <v>68.900000000000006</v>
      </c>
      <c r="C519" s="57">
        <v>1364557.64</v>
      </c>
      <c r="D519" s="9">
        <v>533050.36</v>
      </c>
      <c r="E519" s="57" t="s">
        <v>30</v>
      </c>
      <c r="F519" s="57" t="s">
        <v>1049</v>
      </c>
      <c r="G519" s="56" t="s">
        <v>11</v>
      </c>
      <c r="H519" s="58">
        <f t="shared" si="30"/>
        <v>48.900000000000006</v>
      </c>
      <c r="I519" s="59">
        <f t="shared" si="31"/>
        <v>378318.76058055152</v>
      </c>
      <c r="J519" s="60">
        <v>0</v>
      </c>
      <c r="K519" s="9">
        <f t="shared" si="29"/>
        <v>1134.9562817416545</v>
      </c>
      <c r="L519" s="61"/>
      <c r="M519" s="9">
        <f t="shared" si="32"/>
        <v>1134.9562817416545</v>
      </c>
    </row>
    <row r="520" spans="1:13" ht="45" x14ac:dyDescent="0.25">
      <c r="A520" s="56" t="s">
        <v>1050</v>
      </c>
      <c r="B520" s="57">
        <v>231.4</v>
      </c>
      <c r="C520" s="57" t="s">
        <v>9</v>
      </c>
      <c r="D520" s="9">
        <v>2425076.63</v>
      </c>
      <c r="E520" s="57" t="s">
        <v>10</v>
      </c>
      <c r="F520" s="57" t="s">
        <v>1051</v>
      </c>
      <c r="G520" s="56" t="s">
        <v>20</v>
      </c>
      <c r="H520" s="58">
        <f t="shared" si="30"/>
        <v>211.4</v>
      </c>
      <c r="I520" s="59">
        <f t="shared" si="31"/>
        <v>2215476.2298271391</v>
      </c>
      <c r="J520" s="60">
        <v>0</v>
      </c>
      <c r="K520" s="9">
        <f t="shared" ref="K520:K583" si="33">I520*0.3%</f>
        <v>6646.4286894814177</v>
      </c>
      <c r="L520" s="61"/>
      <c r="M520" s="9">
        <f t="shared" si="32"/>
        <v>6646.4286894814177</v>
      </c>
    </row>
    <row r="521" spans="1:13" ht="45" x14ac:dyDescent="0.25">
      <c r="A521" s="56" t="s">
        <v>1052</v>
      </c>
      <c r="B521" s="57">
        <v>53.1</v>
      </c>
      <c r="C521" s="57">
        <v>1014010.91</v>
      </c>
      <c r="D521" s="9">
        <v>433301.31</v>
      </c>
      <c r="E521" s="57" t="s">
        <v>10</v>
      </c>
      <c r="F521" s="57" t="s">
        <v>1053</v>
      </c>
      <c r="G521" s="56" t="s">
        <v>11</v>
      </c>
      <c r="H521" s="58">
        <f t="shared" ref="H521:H584" si="34">(B521-20)</f>
        <v>33.1</v>
      </c>
      <c r="I521" s="59">
        <f t="shared" ref="I521:I584" si="35">D521/B521*H521</f>
        <v>270099.31</v>
      </c>
      <c r="J521" s="60">
        <v>0</v>
      </c>
      <c r="K521" s="9">
        <f t="shared" si="33"/>
        <v>810.29793000000006</v>
      </c>
      <c r="L521" s="61"/>
      <c r="M521" s="9">
        <f t="shared" ref="M521:M584" si="36">K521-L521</f>
        <v>810.29793000000006</v>
      </c>
    </row>
    <row r="522" spans="1:13" ht="45" x14ac:dyDescent="0.25">
      <c r="A522" s="56" t="s">
        <v>1054</v>
      </c>
      <c r="B522" s="57">
        <v>54.2</v>
      </c>
      <c r="C522" s="57">
        <v>859112.76</v>
      </c>
      <c r="D522" s="9">
        <v>357550.07</v>
      </c>
      <c r="E522" s="57" t="s">
        <v>32</v>
      </c>
      <c r="F522" s="57" t="s">
        <v>1055</v>
      </c>
      <c r="G522" s="56" t="s">
        <v>20</v>
      </c>
      <c r="H522" s="58">
        <f t="shared" si="34"/>
        <v>34.200000000000003</v>
      </c>
      <c r="I522" s="59">
        <f t="shared" si="35"/>
        <v>225612.77479704798</v>
      </c>
      <c r="J522" s="60">
        <v>0</v>
      </c>
      <c r="K522" s="9">
        <f t="shared" si="33"/>
        <v>676.83832439114394</v>
      </c>
      <c r="L522" s="61"/>
      <c r="M522" s="9">
        <f t="shared" si="36"/>
        <v>676.83832439114394</v>
      </c>
    </row>
    <row r="523" spans="1:13" ht="45" x14ac:dyDescent="0.25">
      <c r="A523" s="56" t="s">
        <v>1056</v>
      </c>
      <c r="B523" s="57">
        <v>48.4</v>
      </c>
      <c r="C523" s="57">
        <v>767178.19</v>
      </c>
      <c r="D523" s="9">
        <v>319288.25</v>
      </c>
      <c r="E523" s="57" t="s">
        <v>16</v>
      </c>
      <c r="F523" s="57" t="s">
        <v>1057</v>
      </c>
      <c r="G523" s="56" t="s">
        <v>11</v>
      </c>
      <c r="H523" s="58">
        <f t="shared" si="34"/>
        <v>28.4</v>
      </c>
      <c r="I523" s="59">
        <f t="shared" si="35"/>
        <v>187350.95661157023</v>
      </c>
      <c r="J523" s="60">
        <v>1</v>
      </c>
      <c r="K523" s="9">
        <f t="shared" si="33"/>
        <v>562.05286983471069</v>
      </c>
      <c r="L523" s="61">
        <f>K523</f>
        <v>562.05286983471069</v>
      </c>
      <c r="M523" s="9">
        <f t="shared" si="36"/>
        <v>0</v>
      </c>
    </row>
    <row r="524" spans="1:13" ht="45" x14ac:dyDescent="0.25">
      <c r="A524" s="56" t="s">
        <v>1058</v>
      </c>
      <c r="B524" s="57">
        <v>640.1</v>
      </c>
      <c r="C524" s="57" t="s">
        <v>9</v>
      </c>
      <c r="D524" s="9">
        <v>604926.51</v>
      </c>
      <c r="E524" s="57" t="s">
        <v>30</v>
      </c>
      <c r="F524" s="57" t="s">
        <v>1059</v>
      </c>
      <c r="G524" s="56" t="s">
        <v>20</v>
      </c>
      <c r="H524" s="58">
        <f t="shared" si="34"/>
        <v>620.1</v>
      </c>
      <c r="I524" s="59">
        <f t="shared" si="35"/>
        <v>586025.50984377437</v>
      </c>
      <c r="J524" s="60">
        <v>0</v>
      </c>
      <c r="K524" s="9">
        <f t="shared" si="33"/>
        <v>1758.0765295313231</v>
      </c>
      <c r="L524" s="61"/>
      <c r="M524" s="9">
        <f t="shared" si="36"/>
        <v>1758.0765295313231</v>
      </c>
    </row>
    <row r="525" spans="1:13" ht="45" x14ac:dyDescent="0.25">
      <c r="A525" s="56" t="s">
        <v>1060</v>
      </c>
      <c r="B525" s="57">
        <v>436.6</v>
      </c>
      <c r="C525" s="57" t="s">
        <v>9</v>
      </c>
      <c r="D525" s="9">
        <v>412609.71</v>
      </c>
      <c r="E525" s="57" t="s">
        <v>32</v>
      </c>
      <c r="F525" s="57" t="s">
        <v>1061</v>
      </c>
      <c r="G525" s="56" t="s">
        <v>1062</v>
      </c>
      <c r="H525" s="58">
        <f t="shared" si="34"/>
        <v>416.6</v>
      </c>
      <c r="I525" s="59">
        <f t="shared" si="35"/>
        <v>393708.66968850209</v>
      </c>
      <c r="J525" s="60">
        <v>0</v>
      </c>
      <c r="K525" s="9">
        <f t="shared" si="33"/>
        <v>1181.1260090655062</v>
      </c>
      <c r="L525" s="61"/>
      <c r="M525" s="9">
        <f t="shared" si="36"/>
        <v>1181.1260090655062</v>
      </c>
    </row>
    <row r="526" spans="1:13" ht="60" x14ac:dyDescent="0.25">
      <c r="A526" s="56" t="s">
        <v>1063</v>
      </c>
      <c r="B526" s="57">
        <v>39.200000000000003</v>
      </c>
      <c r="C526" s="57">
        <v>538947.19999999995</v>
      </c>
      <c r="D526" s="9">
        <v>145364.76999999999</v>
      </c>
      <c r="E526" s="57" t="s">
        <v>16</v>
      </c>
      <c r="F526" s="57" t="s">
        <v>1064</v>
      </c>
      <c r="G526" s="56" t="s">
        <v>1065</v>
      </c>
      <c r="H526" s="58">
        <f t="shared" si="34"/>
        <v>19.200000000000003</v>
      </c>
      <c r="I526" s="59">
        <f t="shared" si="35"/>
        <v>71199.07102040817</v>
      </c>
      <c r="J526" s="60">
        <v>0</v>
      </c>
      <c r="K526" s="9">
        <f t="shared" si="33"/>
        <v>213.59721306122452</v>
      </c>
      <c r="L526" s="61"/>
      <c r="M526" s="9">
        <f t="shared" si="36"/>
        <v>213.59721306122452</v>
      </c>
    </row>
    <row r="527" spans="1:13" ht="45" x14ac:dyDescent="0.25">
      <c r="A527" s="56" t="s">
        <v>1066</v>
      </c>
      <c r="B527" s="57">
        <v>506.3</v>
      </c>
      <c r="C527" s="57" t="s">
        <v>9</v>
      </c>
      <c r="D527" s="9">
        <v>478478.82</v>
      </c>
      <c r="E527" s="57" t="s">
        <v>30</v>
      </c>
      <c r="F527" s="57" t="s">
        <v>1067</v>
      </c>
      <c r="G527" s="56" t="s">
        <v>20</v>
      </c>
      <c r="H527" s="58">
        <f t="shared" si="34"/>
        <v>486.3</v>
      </c>
      <c r="I527" s="59">
        <f t="shared" si="35"/>
        <v>459577.81980248867</v>
      </c>
      <c r="J527" s="60">
        <v>0</v>
      </c>
      <c r="K527" s="9">
        <f t="shared" si="33"/>
        <v>1378.7334594074659</v>
      </c>
      <c r="L527" s="61"/>
      <c r="M527" s="9">
        <f t="shared" si="36"/>
        <v>1378.7334594074659</v>
      </c>
    </row>
    <row r="528" spans="1:13" ht="45" x14ac:dyDescent="0.25">
      <c r="A528" s="56" t="s">
        <v>1068</v>
      </c>
      <c r="B528" s="57">
        <v>48.4</v>
      </c>
      <c r="C528" s="57" t="s">
        <v>9</v>
      </c>
      <c r="D528" s="9">
        <v>139607.85999999999</v>
      </c>
      <c r="E528" s="57" t="s">
        <v>30</v>
      </c>
      <c r="F528" s="57" t="s">
        <v>1069</v>
      </c>
      <c r="G528" s="56" t="s">
        <v>1070</v>
      </c>
      <c r="H528" s="58">
        <f t="shared" si="34"/>
        <v>28.4</v>
      </c>
      <c r="I528" s="59">
        <f t="shared" si="35"/>
        <v>81918.661652892552</v>
      </c>
      <c r="J528" s="60">
        <v>0</v>
      </c>
      <c r="K528" s="9">
        <f t="shared" si="33"/>
        <v>245.75598495867766</v>
      </c>
      <c r="L528" s="61"/>
      <c r="M528" s="9">
        <f t="shared" si="36"/>
        <v>245.75598495867766</v>
      </c>
    </row>
    <row r="529" spans="1:13" ht="45" x14ac:dyDescent="0.25">
      <c r="A529" s="56" t="s">
        <v>1071</v>
      </c>
      <c r="B529" s="57">
        <v>44.4</v>
      </c>
      <c r="C529" s="57">
        <v>815763.31</v>
      </c>
      <c r="D529" s="9">
        <v>429801.34</v>
      </c>
      <c r="E529" s="57" t="s">
        <v>32</v>
      </c>
      <c r="F529" s="57" t="s">
        <v>1072</v>
      </c>
      <c r="G529" s="56" t="s">
        <v>20</v>
      </c>
      <c r="H529" s="58">
        <f t="shared" si="34"/>
        <v>24.4</v>
      </c>
      <c r="I529" s="59">
        <f t="shared" si="35"/>
        <v>236197.13279279281</v>
      </c>
      <c r="J529" s="60">
        <v>0</v>
      </c>
      <c r="K529" s="9">
        <f t="shared" si="33"/>
        <v>708.59139837837847</v>
      </c>
      <c r="L529" s="61"/>
      <c r="M529" s="9">
        <f t="shared" si="36"/>
        <v>708.59139837837847</v>
      </c>
    </row>
    <row r="530" spans="1:13" ht="45" x14ac:dyDescent="0.25">
      <c r="A530" s="56" t="s">
        <v>1073</v>
      </c>
      <c r="B530" s="57">
        <v>30.5</v>
      </c>
      <c r="C530" s="57" t="s">
        <v>9</v>
      </c>
      <c r="D530" s="9">
        <v>201204.37</v>
      </c>
      <c r="E530" s="57" t="s">
        <v>16</v>
      </c>
      <c r="F530" s="57" t="s">
        <v>1074</v>
      </c>
      <c r="G530" s="56" t="s">
        <v>11</v>
      </c>
      <c r="H530" s="58">
        <f t="shared" si="34"/>
        <v>10.5</v>
      </c>
      <c r="I530" s="59">
        <f t="shared" si="35"/>
        <v>69267.078196721312</v>
      </c>
      <c r="J530" s="60">
        <v>0</v>
      </c>
      <c r="K530" s="9">
        <f t="shared" si="33"/>
        <v>207.80123459016394</v>
      </c>
      <c r="L530" s="61"/>
      <c r="M530" s="9">
        <f t="shared" si="36"/>
        <v>207.80123459016394</v>
      </c>
    </row>
    <row r="531" spans="1:13" ht="45" x14ac:dyDescent="0.25">
      <c r="A531" s="56" t="s">
        <v>1075</v>
      </c>
      <c r="B531" s="57">
        <v>49.9</v>
      </c>
      <c r="C531" s="57">
        <v>10</v>
      </c>
      <c r="D531" s="9">
        <v>329183.55</v>
      </c>
      <c r="E531" s="57" t="s">
        <v>16</v>
      </c>
      <c r="F531" s="57" t="s">
        <v>1076</v>
      </c>
      <c r="G531" s="56" t="s">
        <v>11</v>
      </c>
      <c r="H531" s="58">
        <f t="shared" si="34"/>
        <v>29.9</v>
      </c>
      <c r="I531" s="59">
        <f t="shared" si="35"/>
        <v>197246.25541082164</v>
      </c>
      <c r="J531" s="60">
        <v>0</v>
      </c>
      <c r="K531" s="9">
        <f t="shared" si="33"/>
        <v>591.73876623246497</v>
      </c>
      <c r="L531" s="61"/>
      <c r="M531" s="9">
        <f t="shared" si="36"/>
        <v>591.73876623246497</v>
      </c>
    </row>
    <row r="532" spans="1:13" ht="45" x14ac:dyDescent="0.25">
      <c r="A532" s="56" t="s">
        <v>1077</v>
      </c>
      <c r="B532" s="57">
        <v>50</v>
      </c>
      <c r="C532" s="57">
        <v>780944.88</v>
      </c>
      <c r="D532" s="9">
        <v>329843.24</v>
      </c>
      <c r="E532" s="57" t="s">
        <v>16</v>
      </c>
      <c r="F532" s="57" t="s">
        <v>1078</v>
      </c>
      <c r="G532" s="56" t="s">
        <v>20</v>
      </c>
      <c r="H532" s="58">
        <f t="shared" si="34"/>
        <v>30</v>
      </c>
      <c r="I532" s="59">
        <f t="shared" si="35"/>
        <v>197905.94399999999</v>
      </c>
      <c r="J532" s="60">
        <v>0</v>
      </c>
      <c r="K532" s="9">
        <f t="shared" si="33"/>
        <v>593.71783199999993</v>
      </c>
      <c r="L532" s="61"/>
      <c r="M532" s="9">
        <f t="shared" si="36"/>
        <v>593.71783199999993</v>
      </c>
    </row>
    <row r="533" spans="1:13" ht="45" x14ac:dyDescent="0.25">
      <c r="A533" s="56" t="s">
        <v>1079</v>
      </c>
      <c r="B533" s="57">
        <v>39.9</v>
      </c>
      <c r="C533" s="57">
        <v>559797</v>
      </c>
      <c r="D533" s="9">
        <v>263214.90000000002</v>
      </c>
      <c r="E533" s="57" t="s">
        <v>16</v>
      </c>
      <c r="F533" s="57" t="s">
        <v>1080</v>
      </c>
      <c r="G533" s="56" t="s">
        <v>11</v>
      </c>
      <c r="H533" s="58">
        <f t="shared" si="34"/>
        <v>19.899999999999999</v>
      </c>
      <c r="I533" s="59">
        <f t="shared" si="35"/>
        <v>131277.60676691731</v>
      </c>
      <c r="J533" s="60">
        <v>0</v>
      </c>
      <c r="K533" s="9">
        <f t="shared" si="33"/>
        <v>393.83282030075191</v>
      </c>
      <c r="L533" s="61"/>
      <c r="M533" s="9">
        <f t="shared" si="36"/>
        <v>393.83282030075191</v>
      </c>
    </row>
    <row r="534" spans="1:13" ht="45" x14ac:dyDescent="0.25">
      <c r="A534" s="56" t="s">
        <v>1081</v>
      </c>
      <c r="B534" s="57">
        <v>50</v>
      </c>
      <c r="C534" s="57">
        <v>780944.88</v>
      </c>
      <c r="D534" s="9">
        <v>329843.24</v>
      </c>
      <c r="E534" s="57" t="s">
        <v>32</v>
      </c>
      <c r="F534" s="57" t="s">
        <v>1082</v>
      </c>
      <c r="G534" s="56" t="s">
        <v>20</v>
      </c>
      <c r="H534" s="58">
        <f t="shared" si="34"/>
        <v>30</v>
      </c>
      <c r="I534" s="59">
        <f t="shared" si="35"/>
        <v>197905.94399999999</v>
      </c>
      <c r="J534" s="60">
        <v>1</v>
      </c>
      <c r="K534" s="9">
        <f t="shared" si="33"/>
        <v>593.71783199999993</v>
      </c>
      <c r="L534" s="61">
        <f>K534</f>
        <v>593.71783199999993</v>
      </c>
      <c r="M534" s="9">
        <f t="shared" si="36"/>
        <v>0</v>
      </c>
    </row>
    <row r="535" spans="1:13" ht="45" x14ac:dyDescent="0.25">
      <c r="A535" s="56" t="s">
        <v>1083</v>
      </c>
      <c r="B535" s="57">
        <v>48.4</v>
      </c>
      <c r="C535" s="57" t="s">
        <v>9</v>
      </c>
      <c r="D535" s="9">
        <v>468522.18</v>
      </c>
      <c r="E535" s="57" t="s">
        <v>16</v>
      </c>
      <c r="F535" s="57" t="s">
        <v>1084</v>
      </c>
      <c r="G535" s="56" t="s">
        <v>11</v>
      </c>
      <c r="H535" s="58">
        <f t="shared" si="34"/>
        <v>28.4</v>
      </c>
      <c r="I535" s="59">
        <f t="shared" si="35"/>
        <v>274917.97338842973</v>
      </c>
      <c r="J535" s="60">
        <v>0</v>
      </c>
      <c r="K535" s="9">
        <f t="shared" si="33"/>
        <v>824.75392016528917</v>
      </c>
      <c r="L535" s="61"/>
      <c r="M535" s="9">
        <f t="shared" si="36"/>
        <v>824.75392016528917</v>
      </c>
    </row>
    <row r="536" spans="1:13" ht="45" x14ac:dyDescent="0.25">
      <c r="A536" s="56" t="s">
        <v>1085</v>
      </c>
      <c r="B536" s="57">
        <v>69.099999999999994</v>
      </c>
      <c r="C536" s="57" t="s">
        <v>9</v>
      </c>
      <c r="D536" s="9">
        <v>668902.54</v>
      </c>
      <c r="E536" s="57" t="s">
        <v>16</v>
      </c>
      <c r="F536" s="57" t="s">
        <v>1086</v>
      </c>
      <c r="G536" s="56" t="s">
        <v>11</v>
      </c>
      <c r="H536" s="58">
        <f t="shared" si="34"/>
        <v>49.099999999999994</v>
      </c>
      <c r="I536" s="59">
        <f t="shared" si="35"/>
        <v>475298.33160636754</v>
      </c>
      <c r="J536" s="60">
        <v>0</v>
      </c>
      <c r="K536" s="9">
        <f t="shared" si="33"/>
        <v>1425.8949948191027</v>
      </c>
      <c r="L536" s="61"/>
      <c r="M536" s="9">
        <f t="shared" si="36"/>
        <v>1425.8949948191027</v>
      </c>
    </row>
    <row r="537" spans="1:13" ht="45" x14ac:dyDescent="0.25">
      <c r="A537" s="56" t="s">
        <v>1087</v>
      </c>
      <c r="B537" s="57">
        <v>55</v>
      </c>
      <c r="C537" s="57">
        <v>789029.82</v>
      </c>
      <c r="D537" s="9">
        <v>362827.3</v>
      </c>
      <c r="E537" s="57" t="s">
        <v>32</v>
      </c>
      <c r="F537" s="57" t="s">
        <v>1088</v>
      </c>
      <c r="G537" s="56" t="s">
        <v>20</v>
      </c>
      <c r="H537" s="58">
        <f t="shared" si="34"/>
        <v>35</v>
      </c>
      <c r="I537" s="59">
        <f t="shared" si="35"/>
        <v>230890.09999999998</v>
      </c>
      <c r="J537" s="60">
        <v>0</v>
      </c>
      <c r="K537" s="9">
        <f t="shared" si="33"/>
        <v>692.6703</v>
      </c>
      <c r="L537" s="61"/>
      <c r="M537" s="9">
        <f t="shared" si="36"/>
        <v>692.6703</v>
      </c>
    </row>
    <row r="538" spans="1:13" ht="45" x14ac:dyDescent="0.25">
      <c r="A538" s="56" t="s">
        <v>1089</v>
      </c>
      <c r="B538" s="57">
        <v>52.5</v>
      </c>
      <c r="C538" s="57">
        <v>781586</v>
      </c>
      <c r="D538" s="9">
        <v>346335.4</v>
      </c>
      <c r="E538" s="57" t="s">
        <v>32</v>
      </c>
      <c r="F538" s="57" t="s">
        <v>1090</v>
      </c>
      <c r="G538" s="56" t="s">
        <v>20</v>
      </c>
      <c r="H538" s="58">
        <f t="shared" si="34"/>
        <v>32.5</v>
      </c>
      <c r="I538" s="59">
        <f t="shared" si="35"/>
        <v>214398.10476190477</v>
      </c>
      <c r="J538" s="60">
        <v>0</v>
      </c>
      <c r="K538" s="9">
        <f t="shared" si="33"/>
        <v>643.19431428571431</v>
      </c>
      <c r="L538" s="61"/>
      <c r="M538" s="9">
        <f t="shared" si="36"/>
        <v>643.19431428571431</v>
      </c>
    </row>
    <row r="539" spans="1:13" ht="45" x14ac:dyDescent="0.25">
      <c r="A539" s="56" t="s">
        <v>1091</v>
      </c>
      <c r="B539" s="57">
        <v>40.299999999999997</v>
      </c>
      <c r="C539" s="57" t="s">
        <v>9</v>
      </c>
      <c r="D539" s="9">
        <v>265853.65000000002</v>
      </c>
      <c r="E539" s="57" t="s">
        <v>16</v>
      </c>
      <c r="F539" s="57" t="s">
        <v>1092</v>
      </c>
      <c r="G539" s="56" t="s">
        <v>11</v>
      </c>
      <c r="H539" s="58">
        <f t="shared" si="34"/>
        <v>20.299999999999997</v>
      </c>
      <c r="I539" s="59">
        <f t="shared" si="35"/>
        <v>133916.35471464018</v>
      </c>
      <c r="J539" s="60">
        <v>0</v>
      </c>
      <c r="K539" s="9">
        <f t="shared" si="33"/>
        <v>401.74906414392058</v>
      </c>
      <c r="L539" s="61"/>
      <c r="M539" s="9">
        <f t="shared" si="36"/>
        <v>401.74906414392058</v>
      </c>
    </row>
    <row r="540" spans="1:13" ht="45" x14ac:dyDescent="0.25">
      <c r="A540" s="56" t="s">
        <v>1093</v>
      </c>
      <c r="B540" s="57">
        <v>40.6</v>
      </c>
      <c r="C540" s="57">
        <v>571674.43000000005</v>
      </c>
      <c r="D540" s="9">
        <v>267832.52</v>
      </c>
      <c r="E540" s="57" t="s">
        <v>32</v>
      </c>
      <c r="F540" s="57" t="s">
        <v>1094</v>
      </c>
      <c r="G540" s="56" t="s">
        <v>20</v>
      </c>
      <c r="H540" s="58">
        <f t="shared" si="34"/>
        <v>20.6</v>
      </c>
      <c r="I540" s="59">
        <f t="shared" si="35"/>
        <v>135895.31802955666</v>
      </c>
      <c r="J540" s="60">
        <v>0</v>
      </c>
      <c r="K540" s="9">
        <f t="shared" si="33"/>
        <v>407.68595408866997</v>
      </c>
      <c r="L540" s="61"/>
      <c r="M540" s="9">
        <f t="shared" si="36"/>
        <v>407.68595408866997</v>
      </c>
    </row>
    <row r="541" spans="1:13" ht="45" x14ac:dyDescent="0.25">
      <c r="A541" s="56" t="s">
        <v>1095</v>
      </c>
      <c r="B541" s="57">
        <v>50.7</v>
      </c>
      <c r="C541" s="57">
        <v>618003.19999999995</v>
      </c>
      <c r="D541" s="9">
        <v>872879.09</v>
      </c>
      <c r="E541" s="57" t="s">
        <v>10</v>
      </c>
      <c r="F541" s="57" t="s">
        <v>1096</v>
      </c>
      <c r="G541" s="56" t="s">
        <v>545</v>
      </c>
      <c r="H541" s="58">
        <f t="shared" si="34"/>
        <v>30.700000000000003</v>
      </c>
      <c r="I541" s="59">
        <f t="shared" si="35"/>
        <v>528548.08802761347</v>
      </c>
      <c r="J541" s="60">
        <v>0</v>
      </c>
      <c r="K541" s="9">
        <f t="shared" si="33"/>
        <v>1585.6442640828404</v>
      </c>
      <c r="L541" s="61"/>
      <c r="M541" s="9">
        <f t="shared" si="36"/>
        <v>1585.6442640828404</v>
      </c>
    </row>
    <row r="542" spans="1:13" ht="60" x14ac:dyDescent="0.25">
      <c r="A542" s="56" t="s">
        <v>1097</v>
      </c>
      <c r="B542" s="57">
        <v>193.2</v>
      </c>
      <c r="C542" s="57">
        <v>3930143.78</v>
      </c>
      <c r="D542" s="9">
        <v>182583.66</v>
      </c>
      <c r="E542" s="57" t="s">
        <v>30</v>
      </c>
      <c r="F542" s="57" t="s">
        <v>1098</v>
      </c>
      <c r="G542" s="56" t="s">
        <v>20</v>
      </c>
      <c r="H542" s="58">
        <f t="shared" si="34"/>
        <v>173.2</v>
      </c>
      <c r="I542" s="59">
        <f t="shared" si="35"/>
        <v>163682.66</v>
      </c>
      <c r="J542" s="60">
        <v>0</v>
      </c>
      <c r="K542" s="9">
        <f t="shared" si="33"/>
        <v>491.04798</v>
      </c>
      <c r="L542" s="61"/>
      <c r="M542" s="9">
        <f t="shared" si="36"/>
        <v>491.04798</v>
      </c>
    </row>
    <row r="543" spans="1:13" ht="45" x14ac:dyDescent="0.25">
      <c r="A543" s="56" t="s">
        <v>1099</v>
      </c>
      <c r="B543" s="57">
        <v>51.8</v>
      </c>
      <c r="C543" s="57">
        <v>942125.97</v>
      </c>
      <c r="D543" s="9">
        <v>576599.82999999996</v>
      </c>
      <c r="E543" s="57" t="s">
        <v>16</v>
      </c>
      <c r="F543" s="57" t="s">
        <v>1100</v>
      </c>
      <c r="G543" s="56" t="s">
        <v>11</v>
      </c>
      <c r="H543" s="58">
        <f t="shared" si="34"/>
        <v>31.799999999999997</v>
      </c>
      <c r="I543" s="59">
        <f t="shared" si="35"/>
        <v>353974.41301158298</v>
      </c>
      <c r="J543" s="60">
        <v>0</v>
      </c>
      <c r="K543" s="9">
        <f t="shared" si="33"/>
        <v>1061.923239034749</v>
      </c>
      <c r="L543" s="61"/>
      <c r="M543" s="9">
        <f t="shared" si="36"/>
        <v>1061.923239034749</v>
      </c>
    </row>
    <row r="544" spans="1:13" ht="45" x14ac:dyDescent="0.25">
      <c r="A544" s="56" t="s">
        <v>1101</v>
      </c>
      <c r="B544" s="57">
        <v>54</v>
      </c>
      <c r="C544" s="57" t="s">
        <v>9</v>
      </c>
      <c r="D544" s="9">
        <v>601088.63</v>
      </c>
      <c r="E544" s="57" t="s">
        <v>16</v>
      </c>
      <c r="F544" s="57" t="s">
        <v>1102</v>
      </c>
      <c r="G544" s="56" t="s">
        <v>11</v>
      </c>
      <c r="H544" s="58">
        <f t="shared" si="34"/>
        <v>34</v>
      </c>
      <c r="I544" s="59">
        <f t="shared" si="35"/>
        <v>378463.2114814815</v>
      </c>
      <c r="J544" s="60">
        <v>0</v>
      </c>
      <c r="K544" s="9">
        <f t="shared" si="33"/>
        <v>1135.3896344444445</v>
      </c>
      <c r="L544" s="61"/>
      <c r="M544" s="9">
        <f t="shared" si="36"/>
        <v>1135.3896344444445</v>
      </c>
    </row>
    <row r="545" spans="1:13" ht="45" x14ac:dyDescent="0.25">
      <c r="A545" s="56" t="s">
        <v>1103</v>
      </c>
      <c r="B545" s="57">
        <v>50.8</v>
      </c>
      <c r="C545" s="57">
        <v>923938.21</v>
      </c>
      <c r="D545" s="9">
        <v>565468.56000000006</v>
      </c>
      <c r="E545" s="57" t="s">
        <v>16</v>
      </c>
      <c r="F545" s="57" t="s">
        <v>1104</v>
      </c>
      <c r="G545" s="56" t="s">
        <v>11</v>
      </c>
      <c r="H545" s="58">
        <f t="shared" si="34"/>
        <v>30.799999999999997</v>
      </c>
      <c r="I545" s="59">
        <f t="shared" si="35"/>
        <v>342843.14267716539</v>
      </c>
      <c r="J545" s="60">
        <v>0</v>
      </c>
      <c r="K545" s="9">
        <f t="shared" si="33"/>
        <v>1028.5294280314963</v>
      </c>
      <c r="L545" s="61"/>
      <c r="M545" s="9">
        <f t="shared" si="36"/>
        <v>1028.5294280314963</v>
      </c>
    </row>
    <row r="546" spans="1:13" ht="45" x14ac:dyDescent="0.25">
      <c r="A546" s="56" t="s">
        <v>1105</v>
      </c>
      <c r="B546" s="57">
        <v>74</v>
      </c>
      <c r="C546" s="57">
        <v>1280418.3</v>
      </c>
      <c r="D546" s="9">
        <v>823713.98</v>
      </c>
      <c r="E546" s="57" t="s">
        <v>32</v>
      </c>
      <c r="F546" s="57" t="s">
        <v>1106</v>
      </c>
      <c r="G546" s="56" t="s">
        <v>11</v>
      </c>
      <c r="H546" s="58">
        <f t="shared" si="34"/>
        <v>54</v>
      </c>
      <c r="I546" s="59">
        <f t="shared" si="35"/>
        <v>601088.58000000007</v>
      </c>
      <c r="J546" s="60">
        <v>0</v>
      </c>
      <c r="K546" s="9">
        <f t="shared" si="33"/>
        <v>1803.2657400000003</v>
      </c>
      <c r="L546" s="61"/>
      <c r="M546" s="9">
        <f t="shared" si="36"/>
        <v>1803.2657400000003</v>
      </c>
    </row>
    <row r="547" spans="1:13" ht="45" x14ac:dyDescent="0.25">
      <c r="A547" s="56" t="s">
        <v>1107</v>
      </c>
      <c r="B547" s="57">
        <v>38.299999999999997</v>
      </c>
      <c r="C547" s="57">
        <v>613037.37</v>
      </c>
      <c r="D547" s="9">
        <v>112723.79</v>
      </c>
      <c r="E547" s="57" t="s">
        <v>32</v>
      </c>
      <c r="F547" s="57" t="s">
        <v>1108</v>
      </c>
      <c r="G547" s="56" t="s">
        <v>11</v>
      </c>
      <c r="H547" s="58">
        <f t="shared" si="34"/>
        <v>18.299999999999997</v>
      </c>
      <c r="I547" s="59">
        <f t="shared" si="35"/>
        <v>53860.192088772834</v>
      </c>
      <c r="J547" s="60">
        <v>1</v>
      </c>
      <c r="K547" s="9">
        <f t="shared" si="33"/>
        <v>161.5805762663185</v>
      </c>
      <c r="L547" s="61">
        <f>K547</f>
        <v>161.5805762663185</v>
      </c>
      <c r="M547" s="9">
        <f t="shared" si="36"/>
        <v>0</v>
      </c>
    </row>
    <row r="548" spans="1:13" ht="45" x14ac:dyDescent="0.25">
      <c r="A548" s="56" t="s">
        <v>1109</v>
      </c>
      <c r="B548" s="57">
        <v>43.4</v>
      </c>
      <c r="C548" s="57">
        <v>682200.56</v>
      </c>
      <c r="D548" s="9">
        <v>127733.93</v>
      </c>
      <c r="E548" s="57" t="s">
        <v>16</v>
      </c>
      <c r="F548" s="57" t="s">
        <v>1110</v>
      </c>
      <c r="G548" s="56" t="s">
        <v>11</v>
      </c>
      <c r="H548" s="58">
        <f t="shared" si="34"/>
        <v>23.4</v>
      </c>
      <c r="I548" s="59">
        <f t="shared" si="35"/>
        <v>68870.367788018426</v>
      </c>
      <c r="J548" s="60">
        <v>0</v>
      </c>
      <c r="K548" s="9">
        <f t="shared" si="33"/>
        <v>206.61110336405528</v>
      </c>
      <c r="L548" s="61"/>
      <c r="M548" s="9">
        <f t="shared" si="36"/>
        <v>206.61110336405528</v>
      </c>
    </row>
    <row r="549" spans="1:13" ht="45" x14ac:dyDescent="0.25">
      <c r="A549" s="56" t="s">
        <v>1111</v>
      </c>
      <c r="B549" s="57">
        <v>39.1</v>
      </c>
      <c r="C549" s="57">
        <v>611465.48</v>
      </c>
      <c r="D549" s="9">
        <v>115078.34</v>
      </c>
      <c r="E549" s="57" t="s">
        <v>32</v>
      </c>
      <c r="F549" s="57" t="s">
        <v>1112</v>
      </c>
      <c r="G549" s="56" t="s">
        <v>11</v>
      </c>
      <c r="H549" s="58">
        <f t="shared" si="34"/>
        <v>19.100000000000001</v>
      </c>
      <c r="I549" s="59">
        <f t="shared" si="35"/>
        <v>56214.738976982102</v>
      </c>
      <c r="J549" s="60">
        <v>0</v>
      </c>
      <c r="K549" s="9">
        <f t="shared" si="33"/>
        <v>168.6442169309463</v>
      </c>
      <c r="L549" s="61"/>
      <c r="M549" s="9">
        <f t="shared" si="36"/>
        <v>168.6442169309463</v>
      </c>
    </row>
    <row r="550" spans="1:13" ht="45" x14ac:dyDescent="0.25">
      <c r="A550" s="56" t="s">
        <v>1113</v>
      </c>
      <c r="B550" s="57">
        <v>41.6</v>
      </c>
      <c r="C550" s="57" t="s">
        <v>9</v>
      </c>
      <c r="D550" s="9">
        <v>122436.21</v>
      </c>
      <c r="E550" s="57" t="s">
        <v>16</v>
      </c>
      <c r="F550" s="57" t="s">
        <v>1114</v>
      </c>
      <c r="G550" s="56" t="s">
        <v>11</v>
      </c>
      <c r="H550" s="58">
        <f t="shared" si="34"/>
        <v>21.6</v>
      </c>
      <c r="I550" s="59">
        <f t="shared" si="35"/>
        <v>63572.647499999999</v>
      </c>
      <c r="J550" s="60">
        <v>0</v>
      </c>
      <c r="K550" s="9">
        <f t="shared" si="33"/>
        <v>190.71794249999999</v>
      </c>
      <c r="L550" s="61"/>
      <c r="M550" s="9">
        <f t="shared" si="36"/>
        <v>190.71794249999999</v>
      </c>
    </row>
    <row r="551" spans="1:13" ht="45" x14ac:dyDescent="0.25">
      <c r="A551" s="56" t="s">
        <v>1115</v>
      </c>
      <c r="B551" s="57">
        <v>39</v>
      </c>
      <c r="C551" s="57">
        <v>625612.5</v>
      </c>
      <c r="D551" s="9">
        <v>114784.02</v>
      </c>
      <c r="E551" s="57" t="s">
        <v>32</v>
      </c>
      <c r="F551" s="57" t="s">
        <v>1116</v>
      </c>
      <c r="G551" s="56" t="s">
        <v>11</v>
      </c>
      <c r="H551" s="58">
        <f t="shared" si="34"/>
        <v>19</v>
      </c>
      <c r="I551" s="59">
        <f t="shared" si="35"/>
        <v>55920.420000000006</v>
      </c>
      <c r="J551" s="60">
        <v>0</v>
      </c>
      <c r="K551" s="9">
        <f t="shared" si="33"/>
        <v>167.76126000000002</v>
      </c>
      <c r="L551" s="61"/>
      <c r="M551" s="9">
        <f t="shared" si="36"/>
        <v>167.76126000000002</v>
      </c>
    </row>
    <row r="552" spans="1:13" ht="45" x14ac:dyDescent="0.25">
      <c r="A552" s="56" t="s">
        <v>1117</v>
      </c>
      <c r="B552" s="57">
        <v>29.4</v>
      </c>
      <c r="C552" s="57">
        <v>10</v>
      </c>
      <c r="D552" s="9">
        <v>86529.44</v>
      </c>
      <c r="E552" s="57" t="s">
        <v>16</v>
      </c>
      <c r="F552" s="57" t="s">
        <v>1118</v>
      </c>
      <c r="G552" s="56" t="s">
        <v>11</v>
      </c>
      <c r="H552" s="58">
        <f t="shared" si="34"/>
        <v>9.3999999999999986</v>
      </c>
      <c r="I552" s="59">
        <f t="shared" si="35"/>
        <v>27665.875374149655</v>
      </c>
      <c r="J552" s="60">
        <v>0</v>
      </c>
      <c r="K552" s="9">
        <f t="shared" si="33"/>
        <v>82.997626122448963</v>
      </c>
      <c r="L552" s="61"/>
      <c r="M552" s="9">
        <f t="shared" si="36"/>
        <v>82.997626122448963</v>
      </c>
    </row>
    <row r="553" spans="1:13" ht="45" x14ac:dyDescent="0.25">
      <c r="A553" s="56" t="s">
        <v>1119</v>
      </c>
      <c r="B553" s="57">
        <v>38.6</v>
      </c>
      <c r="C553" s="57">
        <v>606749.81000000006</v>
      </c>
      <c r="D553" s="9">
        <v>113606.67</v>
      </c>
      <c r="E553" s="57" t="s">
        <v>32</v>
      </c>
      <c r="F553" s="57" t="s">
        <v>1120</v>
      </c>
      <c r="G553" s="56" t="s">
        <v>11</v>
      </c>
      <c r="H553" s="58">
        <f t="shared" si="34"/>
        <v>18.600000000000001</v>
      </c>
      <c r="I553" s="59">
        <f t="shared" si="35"/>
        <v>54743.11041450777</v>
      </c>
      <c r="J553" s="60">
        <v>0</v>
      </c>
      <c r="K553" s="9">
        <f t="shared" si="33"/>
        <v>164.22933124352332</v>
      </c>
      <c r="L553" s="61"/>
      <c r="M553" s="9">
        <f t="shared" si="36"/>
        <v>164.22933124352332</v>
      </c>
    </row>
    <row r="554" spans="1:13" ht="45" x14ac:dyDescent="0.25">
      <c r="A554" s="56" t="s">
        <v>1121</v>
      </c>
      <c r="B554" s="57">
        <v>41.3</v>
      </c>
      <c r="C554" s="57">
        <v>655478.42000000004</v>
      </c>
      <c r="D554" s="9">
        <v>121553.33</v>
      </c>
      <c r="E554" s="57" t="s">
        <v>32</v>
      </c>
      <c r="F554" s="57" t="s">
        <v>1122</v>
      </c>
      <c r="G554" s="56" t="s">
        <v>11</v>
      </c>
      <c r="H554" s="58">
        <f t="shared" si="34"/>
        <v>21.299999999999997</v>
      </c>
      <c r="I554" s="59">
        <f t="shared" si="35"/>
        <v>62689.731937045995</v>
      </c>
      <c r="J554" s="60">
        <v>1</v>
      </c>
      <c r="K554" s="9">
        <f t="shared" si="33"/>
        <v>188.069195811138</v>
      </c>
      <c r="L554" s="61">
        <f>K554</f>
        <v>188.069195811138</v>
      </c>
      <c r="M554" s="9">
        <f t="shared" si="36"/>
        <v>0</v>
      </c>
    </row>
    <row r="555" spans="1:13" ht="45" x14ac:dyDescent="0.25">
      <c r="A555" s="56" t="s">
        <v>1123</v>
      </c>
      <c r="B555" s="57">
        <v>29.8</v>
      </c>
      <c r="C555" s="57" t="s">
        <v>9</v>
      </c>
      <c r="D555" s="9">
        <v>87706.71</v>
      </c>
      <c r="E555" s="57" t="s">
        <v>16</v>
      </c>
      <c r="F555" s="57" t="s">
        <v>1124</v>
      </c>
      <c r="G555" s="56" t="s">
        <v>11</v>
      </c>
      <c r="H555" s="58">
        <f t="shared" si="34"/>
        <v>9.8000000000000007</v>
      </c>
      <c r="I555" s="59">
        <f t="shared" si="35"/>
        <v>28843.146241610742</v>
      </c>
      <c r="J555" s="60">
        <v>0</v>
      </c>
      <c r="K555" s="9">
        <f t="shared" si="33"/>
        <v>86.529438724832232</v>
      </c>
      <c r="L555" s="61"/>
      <c r="M555" s="9">
        <f t="shared" si="36"/>
        <v>86.529438724832232</v>
      </c>
    </row>
    <row r="556" spans="1:13" ht="45" x14ac:dyDescent="0.25">
      <c r="A556" s="56" t="s">
        <v>1125</v>
      </c>
      <c r="B556" s="57">
        <v>29.6</v>
      </c>
      <c r="C556" s="57">
        <v>465279.65</v>
      </c>
      <c r="D556" s="9">
        <v>87118.07</v>
      </c>
      <c r="E556" s="57" t="s">
        <v>16</v>
      </c>
      <c r="F556" s="57" t="s">
        <v>1126</v>
      </c>
      <c r="G556" s="56" t="s">
        <v>11</v>
      </c>
      <c r="H556" s="58">
        <f t="shared" si="34"/>
        <v>9.6000000000000014</v>
      </c>
      <c r="I556" s="59">
        <f t="shared" si="35"/>
        <v>28254.509189189193</v>
      </c>
      <c r="J556" s="60">
        <v>0</v>
      </c>
      <c r="K556" s="9">
        <f t="shared" si="33"/>
        <v>84.763527567567579</v>
      </c>
      <c r="L556" s="61"/>
      <c r="M556" s="9">
        <f t="shared" si="36"/>
        <v>84.763527567567579</v>
      </c>
    </row>
    <row r="557" spans="1:13" ht="45" x14ac:dyDescent="0.25">
      <c r="A557" s="56" t="s">
        <v>1127</v>
      </c>
      <c r="B557" s="57">
        <v>28.7</v>
      </c>
      <c r="C557" s="57">
        <v>10</v>
      </c>
      <c r="D557" s="9">
        <v>84469.21</v>
      </c>
      <c r="E557" s="57" t="s">
        <v>16</v>
      </c>
      <c r="F557" s="57" t="s">
        <v>1128</v>
      </c>
      <c r="G557" s="56" t="s">
        <v>11</v>
      </c>
      <c r="H557" s="58">
        <f t="shared" si="34"/>
        <v>8.6999999999999993</v>
      </c>
      <c r="I557" s="59">
        <f t="shared" si="35"/>
        <v>25605.649024390244</v>
      </c>
      <c r="J557" s="60">
        <v>0</v>
      </c>
      <c r="K557" s="9">
        <f t="shared" si="33"/>
        <v>76.816947073170738</v>
      </c>
      <c r="L557" s="61"/>
      <c r="M557" s="9">
        <f t="shared" si="36"/>
        <v>76.816947073170738</v>
      </c>
    </row>
    <row r="558" spans="1:13" ht="45" x14ac:dyDescent="0.25">
      <c r="A558" s="56" t="s">
        <v>1129</v>
      </c>
      <c r="B558" s="57">
        <v>42.5</v>
      </c>
      <c r="C558" s="57">
        <v>515723.27</v>
      </c>
      <c r="D558" s="9">
        <v>203135.55</v>
      </c>
      <c r="E558" s="57" t="s">
        <v>10</v>
      </c>
      <c r="F558" s="57" t="s">
        <v>1130</v>
      </c>
      <c r="G558" s="56" t="s">
        <v>11</v>
      </c>
      <c r="H558" s="58">
        <f t="shared" si="34"/>
        <v>22.5</v>
      </c>
      <c r="I558" s="59">
        <f t="shared" si="35"/>
        <v>107542.34999999999</v>
      </c>
      <c r="J558" s="60">
        <v>0</v>
      </c>
      <c r="K558" s="9">
        <f t="shared" si="33"/>
        <v>322.62705</v>
      </c>
      <c r="L558" s="61"/>
      <c r="M558" s="9">
        <f t="shared" si="36"/>
        <v>322.62705</v>
      </c>
    </row>
    <row r="559" spans="1:13" ht="45" x14ac:dyDescent="0.25">
      <c r="A559" s="56" t="s">
        <v>1131</v>
      </c>
      <c r="B559" s="57">
        <v>41.7</v>
      </c>
      <c r="C559" s="57">
        <v>513096.82</v>
      </c>
      <c r="D559" s="9">
        <v>199311.82</v>
      </c>
      <c r="E559" s="57" t="s">
        <v>10</v>
      </c>
      <c r="F559" s="57" t="s">
        <v>1132</v>
      </c>
      <c r="G559" s="56" t="s">
        <v>11</v>
      </c>
      <c r="H559" s="58">
        <f t="shared" si="34"/>
        <v>21.700000000000003</v>
      </c>
      <c r="I559" s="59">
        <f t="shared" si="35"/>
        <v>103718.62095923262</v>
      </c>
      <c r="J559" s="60">
        <v>0</v>
      </c>
      <c r="K559" s="9">
        <f t="shared" si="33"/>
        <v>311.15586287769787</v>
      </c>
      <c r="L559" s="61"/>
      <c r="M559" s="9">
        <f t="shared" si="36"/>
        <v>311.15586287769787</v>
      </c>
    </row>
    <row r="560" spans="1:13" ht="45" x14ac:dyDescent="0.25">
      <c r="A560" s="56" t="s">
        <v>1133</v>
      </c>
      <c r="B560" s="57">
        <v>42.1</v>
      </c>
      <c r="C560" s="57">
        <v>515546.08</v>
      </c>
      <c r="D560" s="9">
        <v>325710.02</v>
      </c>
      <c r="E560" s="57" t="s">
        <v>30</v>
      </c>
      <c r="F560" s="57" t="s">
        <v>1134</v>
      </c>
      <c r="G560" s="56" t="s">
        <v>11</v>
      </c>
      <c r="H560" s="58">
        <f t="shared" si="34"/>
        <v>22.1</v>
      </c>
      <c r="I560" s="59">
        <f t="shared" si="35"/>
        <v>170978.41904988125</v>
      </c>
      <c r="J560" s="60">
        <v>0</v>
      </c>
      <c r="K560" s="9">
        <f t="shared" si="33"/>
        <v>512.9352571496438</v>
      </c>
      <c r="L560" s="61"/>
      <c r="M560" s="9">
        <f t="shared" si="36"/>
        <v>512.9352571496438</v>
      </c>
    </row>
    <row r="561" spans="1:13" ht="45" x14ac:dyDescent="0.25">
      <c r="A561" s="56" t="s">
        <v>1135</v>
      </c>
      <c r="B561" s="57">
        <v>150.30000000000001</v>
      </c>
      <c r="C561" s="57" t="s">
        <v>9</v>
      </c>
      <c r="D561" s="9">
        <v>2587647.4700000002</v>
      </c>
      <c r="E561" s="57" t="s">
        <v>10</v>
      </c>
      <c r="F561" s="57" t="s">
        <v>1136</v>
      </c>
      <c r="G561" s="56" t="s">
        <v>20</v>
      </c>
      <c r="H561" s="58">
        <f t="shared" si="34"/>
        <v>130.30000000000001</v>
      </c>
      <c r="I561" s="59">
        <f t="shared" si="35"/>
        <v>2243316.4693346638</v>
      </c>
      <c r="J561" s="60">
        <v>0</v>
      </c>
      <c r="K561" s="9">
        <f t="shared" si="33"/>
        <v>6729.9494080039913</v>
      </c>
      <c r="L561" s="61"/>
      <c r="M561" s="9">
        <f t="shared" si="36"/>
        <v>6729.9494080039913</v>
      </c>
    </row>
    <row r="562" spans="1:13" ht="45" x14ac:dyDescent="0.25">
      <c r="A562" s="56" t="s">
        <v>1137</v>
      </c>
      <c r="B562" s="57">
        <v>35.799999999999997</v>
      </c>
      <c r="C562" s="57">
        <v>409543.3</v>
      </c>
      <c r="D562" s="9">
        <v>325021.18</v>
      </c>
      <c r="E562" s="57" t="s">
        <v>16</v>
      </c>
      <c r="F562" s="57" t="s">
        <v>1138</v>
      </c>
      <c r="G562" s="56" t="s">
        <v>11</v>
      </c>
      <c r="H562" s="58">
        <f t="shared" si="34"/>
        <v>15.799999999999997</v>
      </c>
      <c r="I562" s="59">
        <f t="shared" si="35"/>
        <v>143445.10178770949</v>
      </c>
      <c r="J562" s="60">
        <v>0</v>
      </c>
      <c r="K562" s="9">
        <f t="shared" si="33"/>
        <v>430.33530536312844</v>
      </c>
      <c r="L562" s="61"/>
      <c r="M562" s="9">
        <f t="shared" si="36"/>
        <v>430.33530536312844</v>
      </c>
    </row>
    <row r="563" spans="1:13" ht="45" x14ac:dyDescent="0.25">
      <c r="A563" s="56" t="s">
        <v>1139</v>
      </c>
      <c r="B563" s="57">
        <v>39.5</v>
      </c>
      <c r="C563" s="57">
        <v>451870.4</v>
      </c>
      <c r="D563" s="9">
        <v>358612.75</v>
      </c>
      <c r="E563" s="57" t="s">
        <v>16</v>
      </c>
      <c r="F563" s="57" t="s">
        <v>1140</v>
      </c>
      <c r="G563" s="56" t="s">
        <v>11</v>
      </c>
      <c r="H563" s="58">
        <f t="shared" si="34"/>
        <v>19.5</v>
      </c>
      <c r="I563" s="59">
        <f t="shared" si="35"/>
        <v>177036.67405063289</v>
      </c>
      <c r="J563" s="60">
        <v>0</v>
      </c>
      <c r="K563" s="9">
        <f t="shared" si="33"/>
        <v>531.11002215189865</v>
      </c>
      <c r="L563" s="61"/>
      <c r="M563" s="9">
        <f t="shared" si="36"/>
        <v>531.11002215189865</v>
      </c>
    </row>
    <row r="564" spans="1:13" ht="45" x14ac:dyDescent="0.25">
      <c r="A564" s="56" t="s">
        <v>1141</v>
      </c>
      <c r="B564" s="57">
        <v>53.7</v>
      </c>
      <c r="C564" s="57" t="s">
        <v>9</v>
      </c>
      <c r="D564" s="9">
        <v>487531.77</v>
      </c>
      <c r="E564" s="57" t="s">
        <v>16</v>
      </c>
      <c r="F564" s="57" t="s">
        <v>1142</v>
      </c>
      <c r="G564" s="56" t="s">
        <v>11</v>
      </c>
      <c r="H564" s="58">
        <f t="shared" si="34"/>
        <v>33.700000000000003</v>
      </c>
      <c r="I564" s="59">
        <f t="shared" si="35"/>
        <v>305955.69178770948</v>
      </c>
      <c r="J564" s="60">
        <v>0</v>
      </c>
      <c r="K564" s="9">
        <f t="shared" si="33"/>
        <v>917.86707536312849</v>
      </c>
      <c r="L564" s="61"/>
      <c r="M564" s="9">
        <f t="shared" si="36"/>
        <v>917.86707536312849</v>
      </c>
    </row>
    <row r="565" spans="1:13" ht="45" x14ac:dyDescent="0.25">
      <c r="A565" s="56" t="s">
        <v>1143</v>
      </c>
      <c r="B565" s="57">
        <v>39.5</v>
      </c>
      <c r="C565" s="57">
        <v>451870.4</v>
      </c>
      <c r="D565" s="9">
        <v>358612.75</v>
      </c>
      <c r="E565" s="57" t="s">
        <v>16</v>
      </c>
      <c r="F565" s="57" t="s">
        <v>1144</v>
      </c>
      <c r="G565" s="56" t="s">
        <v>20</v>
      </c>
      <c r="H565" s="58">
        <f t="shared" si="34"/>
        <v>19.5</v>
      </c>
      <c r="I565" s="59">
        <f t="shared" si="35"/>
        <v>177036.67405063289</v>
      </c>
      <c r="J565" s="60">
        <v>1</v>
      </c>
      <c r="K565" s="9">
        <f t="shared" si="33"/>
        <v>531.11002215189865</v>
      </c>
      <c r="L565" s="61">
        <f>K565</f>
        <v>531.11002215189865</v>
      </c>
      <c r="M565" s="9">
        <f t="shared" si="36"/>
        <v>0</v>
      </c>
    </row>
    <row r="566" spans="1:13" ht="45" x14ac:dyDescent="0.25">
      <c r="A566" s="56" t="s">
        <v>1145</v>
      </c>
      <c r="B566" s="57">
        <v>38.6</v>
      </c>
      <c r="C566" s="57" t="s">
        <v>9</v>
      </c>
      <c r="D566" s="9">
        <v>350441.83</v>
      </c>
      <c r="E566" s="57" t="s">
        <v>16</v>
      </c>
      <c r="F566" s="57" t="s">
        <v>1146</v>
      </c>
      <c r="G566" s="56" t="s">
        <v>11</v>
      </c>
      <c r="H566" s="58">
        <f t="shared" si="34"/>
        <v>18.600000000000001</v>
      </c>
      <c r="I566" s="59">
        <f t="shared" si="35"/>
        <v>168865.75227979277</v>
      </c>
      <c r="J566" s="60">
        <v>0</v>
      </c>
      <c r="K566" s="9">
        <f t="shared" si="33"/>
        <v>506.5972568393783</v>
      </c>
      <c r="L566" s="61"/>
      <c r="M566" s="9">
        <f t="shared" si="36"/>
        <v>506.5972568393783</v>
      </c>
    </row>
    <row r="567" spans="1:13" ht="45" x14ac:dyDescent="0.25">
      <c r="A567" s="56" t="s">
        <v>1147</v>
      </c>
      <c r="B567" s="57">
        <v>53.7</v>
      </c>
      <c r="C567" s="57">
        <v>786003.3</v>
      </c>
      <c r="D567" s="9">
        <v>354251.64</v>
      </c>
      <c r="E567" s="57" t="s">
        <v>32</v>
      </c>
      <c r="F567" s="57" t="s">
        <v>1148</v>
      </c>
      <c r="G567" s="56" t="s">
        <v>20</v>
      </c>
      <c r="H567" s="58">
        <f t="shared" si="34"/>
        <v>33.700000000000003</v>
      </c>
      <c r="I567" s="59">
        <f t="shared" si="35"/>
        <v>222314.34391061455</v>
      </c>
      <c r="J567" s="60">
        <v>0</v>
      </c>
      <c r="K567" s="9">
        <f t="shared" si="33"/>
        <v>666.94303173184369</v>
      </c>
      <c r="L567" s="61"/>
      <c r="M567" s="9">
        <f t="shared" si="36"/>
        <v>666.94303173184369</v>
      </c>
    </row>
    <row r="568" spans="1:13" ht="45" x14ac:dyDescent="0.25">
      <c r="A568" s="56" t="s">
        <v>1149</v>
      </c>
      <c r="B568" s="57">
        <v>50.7</v>
      </c>
      <c r="C568" s="57" t="s">
        <v>9</v>
      </c>
      <c r="D568" s="9">
        <v>334461.03999999998</v>
      </c>
      <c r="E568" s="57" t="s">
        <v>16</v>
      </c>
      <c r="F568" s="57" t="s">
        <v>1150</v>
      </c>
      <c r="G568" s="56" t="s">
        <v>20</v>
      </c>
      <c r="H568" s="58">
        <f t="shared" si="34"/>
        <v>30.700000000000003</v>
      </c>
      <c r="I568" s="59">
        <f t="shared" si="35"/>
        <v>202523.74611439841</v>
      </c>
      <c r="J568" s="60">
        <v>0</v>
      </c>
      <c r="K568" s="9">
        <f t="shared" si="33"/>
        <v>607.5712383431952</v>
      </c>
      <c r="L568" s="61"/>
      <c r="M568" s="9">
        <f t="shared" si="36"/>
        <v>607.5712383431952</v>
      </c>
    </row>
    <row r="569" spans="1:13" ht="45" x14ac:dyDescent="0.25">
      <c r="A569" s="56" t="s">
        <v>1151</v>
      </c>
      <c r="B569" s="57">
        <v>40.799999999999997</v>
      </c>
      <c r="C569" s="57">
        <v>663720.65</v>
      </c>
      <c r="D569" s="9">
        <v>269152.08</v>
      </c>
      <c r="E569" s="57" t="s">
        <v>32</v>
      </c>
      <c r="F569" s="57" t="s">
        <v>1152</v>
      </c>
      <c r="G569" s="56" t="s">
        <v>20</v>
      </c>
      <c r="H569" s="58">
        <f t="shared" si="34"/>
        <v>20.799999999999997</v>
      </c>
      <c r="I569" s="59">
        <f t="shared" si="35"/>
        <v>137214.78588235294</v>
      </c>
      <c r="J569" s="60">
        <v>0</v>
      </c>
      <c r="K569" s="9">
        <f t="shared" si="33"/>
        <v>411.64435764705883</v>
      </c>
      <c r="L569" s="61"/>
      <c r="M569" s="9">
        <f t="shared" si="36"/>
        <v>411.64435764705883</v>
      </c>
    </row>
    <row r="570" spans="1:13" ht="45" x14ac:dyDescent="0.25">
      <c r="A570" s="56" t="s">
        <v>1153</v>
      </c>
      <c r="B570" s="57">
        <v>52.1</v>
      </c>
      <c r="C570" s="57" t="s">
        <v>9</v>
      </c>
      <c r="D570" s="9">
        <v>343696.65</v>
      </c>
      <c r="E570" s="57" t="s">
        <v>16</v>
      </c>
      <c r="F570" s="57" t="s">
        <v>1154</v>
      </c>
      <c r="G570" s="56" t="s">
        <v>11</v>
      </c>
      <c r="H570" s="58">
        <f t="shared" si="34"/>
        <v>32.1</v>
      </c>
      <c r="I570" s="59">
        <f t="shared" si="35"/>
        <v>211759.35633397315</v>
      </c>
      <c r="J570" s="60">
        <v>0</v>
      </c>
      <c r="K570" s="9">
        <f t="shared" si="33"/>
        <v>635.27806900191945</v>
      </c>
      <c r="L570" s="61"/>
      <c r="M570" s="9">
        <f t="shared" si="36"/>
        <v>635.27806900191945</v>
      </c>
    </row>
    <row r="571" spans="1:13" ht="45" x14ac:dyDescent="0.25">
      <c r="A571" s="56" t="s">
        <v>1155</v>
      </c>
      <c r="B571" s="57">
        <v>51.6</v>
      </c>
      <c r="C571" s="57">
        <v>839411.41</v>
      </c>
      <c r="D571" s="9">
        <v>340398.22</v>
      </c>
      <c r="E571" s="57" t="s">
        <v>16</v>
      </c>
      <c r="F571" s="57" t="s">
        <v>1156</v>
      </c>
      <c r="G571" s="56" t="s">
        <v>11</v>
      </c>
      <c r="H571" s="58">
        <f t="shared" si="34"/>
        <v>31.6</v>
      </c>
      <c r="I571" s="59">
        <f t="shared" si="35"/>
        <v>208460.92542635658</v>
      </c>
      <c r="J571" s="60">
        <v>0</v>
      </c>
      <c r="K571" s="9">
        <f t="shared" si="33"/>
        <v>625.38277627906973</v>
      </c>
      <c r="L571" s="61"/>
      <c r="M571" s="9">
        <f t="shared" si="36"/>
        <v>625.38277627906973</v>
      </c>
    </row>
    <row r="572" spans="1:13" ht="45" x14ac:dyDescent="0.25">
      <c r="A572" s="56" t="s">
        <v>1157</v>
      </c>
      <c r="B572" s="57">
        <v>1000.5</v>
      </c>
      <c r="C572" s="57" t="s">
        <v>9</v>
      </c>
      <c r="D572" s="9">
        <v>1980759.89</v>
      </c>
      <c r="E572" s="57" t="s">
        <v>13</v>
      </c>
      <c r="F572" s="57" t="s">
        <v>1158</v>
      </c>
      <c r="G572" s="56" t="s">
        <v>1159</v>
      </c>
      <c r="H572" s="58">
        <f t="shared" si="34"/>
        <v>980.5</v>
      </c>
      <c r="I572" s="59">
        <f t="shared" si="35"/>
        <v>1941164.48990005</v>
      </c>
      <c r="J572" s="60">
        <v>0</v>
      </c>
      <c r="K572" s="9">
        <f t="shared" si="33"/>
        <v>5823.4934697001499</v>
      </c>
      <c r="L572" s="61"/>
      <c r="M572" s="9">
        <f t="shared" si="36"/>
        <v>5823.4934697001499</v>
      </c>
    </row>
    <row r="573" spans="1:13" ht="45" x14ac:dyDescent="0.25">
      <c r="A573" s="56" t="s">
        <v>1160</v>
      </c>
      <c r="B573" s="57">
        <v>1472.4</v>
      </c>
      <c r="C573" s="57" t="s">
        <v>9</v>
      </c>
      <c r="D573" s="9">
        <v>1391491.62</v>
      </c>
      <c r="E573" s="57" t="s">
        <v>30</v>
      </c>
      <c r="F573" s="57" t="s">
        <v>1161</v>
      </c>
      <c r="G573" s="56" t="s">
        <v>20</v>
      </c>
      <c r="H573" s="58">
        <f t="shared" si="34"/>
        <v>1452.4</v>
      </c>
      <c r="I573" s="59">
        <f t="shared" si="35"/>
        <v>1372590.62</v>
      </c>
      <c r="J573" s="60">
        <v>0</v>
      </c>
      <c r="K573" s="9">
        <f t="shared" si="33"/>
        <v>4117.7718600000007</v>
      </c>
      <c r="L573" s="61"/>
      <c r="M573" s="9">
        <f t="shared" si="36"/>
        <v>4117.7718600000007</v>
      </c>
    </row>
    <row r="574" spans="1:13" ht="45" x14ac:dyDescent="0.25">
      <c r="A574" s="56" t="s">
        <v>1162</v>
      </c>
      <c r="B574" s="57">
        <v>38.299999999999997</v>
      </c>
      <c r="C574" s="57">
        <v>400871.7</v>
      </c>
      <c r="D574" s="9">
        <v>319508.18</v>
      </c>
      <c r="E574" s="57" t="s">
        <v>10</v>
      </c>
      <c r="F574" s="57" t="s">
        <v>1163</v>
      </c>
      <c r="G574" s="56" t="s">
        <v>11</v>
      </c>
      <c r="H574" s="58">
        <f t="shared" si="34"/>
        <v>18.299999999999997</v>
      </c>
      <c r="I574" s="59">
        <f t="shared" si="35"/>
        <v>152663.17738903392</v>
      </c>
      <c r="J574" s="60">
        <v>0</v>
      </c>
      <c r="K574" s="9">
        <f t="shared" si="33"/>
        <v>457.9895321671018</v>
      </c>
      <c r="L574" s="61"/>
      <c r="M574" s="9">
        <f t="shared" si="36"/>
        <v>457.9895321671018</v>
      </c>
    </row>
    <row r="575" spans="1:13" ht="45" x14ac:dyDescent="0.25">
      <c r="A575" s="56" t="s">
        <v>1164</v>
      </c>
      <c r="B575" s="57">
        <v>126</v>
      </c>
      <c r="C575" s="57">
        <v>1</v>
      </c>
      <c r="D575" s="9">
        <v>2169285.2999999998</v>
      </c>
      <c r="E575" s="57" t="s">
        <v>32</v>
      </c>
      <c r="F575" s="57" t="s">
        <v>1165</v>
      </c>
      <c r="G575" s="56" t="s">
        <v>227</v>
      </c>
      <c r="H575" s="58">
        <f t="shared" si="34"/>
        <v>106</v>
      </c>
      <c r="I575" s="59">
        <f t="shared" si="35"/>
        <v>1824954.2999999998</v>
      </c>
      <c r="J575" s="60">
        <v>0</v>
      </c>
      <c r="K575" s="9">
        <f t="shared" si="33"/>
        <v>5474.8628999999992</v>
      </c>
      <c r="L575" s="61"/>
      <c r="M575" s="9">
        <f t="shared" si="36"/>
        <v>5474.8628999999992</v>
      </c>
    </row>
    <row r="576" spans="1:13" ht="45" x14ac:dyDescent="0.25">
      <c r="A576" s="56" t="s">
        <v>1166</v>
      </c>
      <c r="B576" s="57">
        <v>206.5</v>
      </c>
      <c r="C576" s="57" t="s">
        <v>9</v>
      </c>
      <c r="D576" s="9">
        <v>3555217.58</v>
      </c>
      <c r="E576" s="57" t="s">
        <v>10</v>
      </c>
      <c r="F576" s="57" t="s">
        <v>1167</v>
      </c>
      <c r="G576" s="56" t="s">
        <v>20</v>
      </c>
      <c r="H576" s="58">
        <f t="shared" si="34"/>
        <v>186.5</v>
      </c>
      <c r="I576" s="59">
        <f t="shared" si="35"/>
        <v>3210886.5795157389</v>
      </c>
      <c r="J576" s="60">
        <v>0</v>
      </c>
      <c r="K576" s="9">
        <f t="shared" si="33"/>
        <v>9632.659738547216</v>
      </c>
      <c r="L576" s="61"/>
      <c r="M576" s="9">
        <f t="shared" si="36"/>
        <v>9632.659738547216</v>
      </c>
    </row>
    <row r="577" spans="1:13" ht="45" x14ac:dyDescent="0.25">
      <c r="A577" s="56" t="s">
        <v>1168</v>
      </c>
      <c r="B577" s="57">
        <v>44.6</v>
      </c>
      <c r="C577" s="57" t="s">
        <v>9</v>
      </c>
      <c r="D577" s="9">
        <v>372064.38</v>
      </c>
      <c r="E577" s="57" t="s">
        <v>13</v>
      </c>
      <c r="F577" s="57" t="s">
        <v>1169</v>
      </c>
      <c r="G577" s="56" t="s">
        <v>11</v>
      </c>
      <c r="H577" s="58">
        <f t="shared" si="34"/>
        <v>24.6</v>
      </c>
      <c r="I577" s="59">
        <f t="shared" si="35"/>
        <v>205219.3665470852</v>
      </c>
      <c r="J577" s="60">
        <v>0</v>
      </c>
      <c r="K577" s="9">
        <f t="shared" si="33"/>
        <v>615.6580996412556</v>
      </c>
      <c r="L577" s="61"/>
      <c r="M577" s="9">
        <f t="shared" si="36"/>
        <v>615.6580996412556</v>
      </c>
    </row>
    <row r="578" spans="1:13" ht="45" x14ac:dyDescent="0.25">
      <c r="A578" s="56" t="s">
        <v>1170</v>
      </c>
      <c r="B578" s="57">
        <v>51.9</v>
      </c>
      <c r="C578" s="57">
        <v>543217.79</v>
      </c>
      <c r="D578" s="9">
        <v>432962.78</v>
      </c>
      <c r="E578" s="57" t="s">
        <v>10</v>
      </c>
      <c r="F578" s="57" t="s">
        <v>1171</v>
      </c>
      <c r="G578" s="56" t="s">
        <v>11</v>
      </c>
      <c r="H578" s="58">
        <f t="shared" si="34"/>
        <v>31.9</v>
      </c>
      <c r="I578" s="59">
        <f t="shared" si="35"/>
        <v>266117.77807321772</v>
      </c>
      <c r="J578" s="60">
        <v>2</v>
      </c>
      <c r="K578" s="9">
        <f t="shared" si="33"/>
        <v>798.35333421965322</v>
      </c>
      <c r="L578" s="61">
        <f>K578</f>
        <v>798.35333421965322</v>
      </c>
      <c r="M578" s="9">
        <f t="shared" si="36"/>
        <v>0</v>
      </c>
    </row>
    <row r="579" spans="1:13" ht="45" x14ac:dyDescent="0.25">
      <c r="A579" s="56" t="s">
        <v>1172</v>
      </c>
      <c r="B579" s="57">
        <v>42.5</v>
      </c>
      <c r="C579" s="57" t="s">
        <v>9</v>
      </c>
      <c r="D579" s="9">
        <v>328804.65000000002</v>
      </c>
      <c r="E579" s="57" t="s">
        <v>32</v>
      </c>
      <c r="F579" s="57" t="s">
        <v>1173</v>
      </c>
      <c r="G579" s="56" t="s">
        <v>11</v>
      </c>
      <c r="H579" s="58">
        <f t="shared" si="34"/>
        <v>22.5</v>
      </c>
      <c r="I579" s="59">
        <f t="shared" si="35"/>
        <v>174073.05000000002</v>
      </c>
      <c r="J579" s="60">
        <v>0</v>
      </c>
      <c r="K579" s="9">
        <f t="shared" si="33"/>
        <v>522.21915000000001</v>
      </c>
      <c r="L579" s="61"/>
      <c r="M579" s="9">
        <f t="shared" si="36"/>
        <v>522.21915000000001</v>
      </c>
    </row>
    <row r="580" spans="1:13" ht="45" x14ac:dyDescent="0.25">
      <c r="A580" s="56" t="s">
        <v>1174</v>
      </c>
      <c r="B580" s="57">
        <v>38.5</v>
      </c>
      <c r="C580" s="57">
        <v>402965.02</v>
      </c>
      <c r="D580" s="9">
        <v>321176.63</v>
      </c>
      <c r="E580" s="57" t="s">
        <v>10</v>
      </c>
      <c r="F580" s="57" t="s">
        <v>1175</v>
      </c>
      <c r="G580" s="56" t="s">
        <v>11</v>
      </c>
      <c r="H580" s="58">
        <f t="shared" si="34"/>
        <v>18.5</v>
      </c>
      <c r="I580" s="59">
        <f t="shared" si="35"/>
        <v>154331.6274025974</v>
      </c>
      <c r="J580" s="60">
        <v>1</v>
      </c>
      <c r="K580" s="9">
        <f t="shared" si="33"/>
        <v>462.99488220779222</v>
      </c>
      <c r="L580" s="61">
        <f>K580</f>
        <v>462.99488220779222</v>
      </c>
      <c r="M580" s="9">
        <f t="shared" si="36"/>
        <v>0</v>
      </c>
    </row>
    <row r="581" spans="1:13" ht="45" x14ac:dyDescent="0.25">
      <c r="A581" s="56" t="s">
        <v>1176</v>
      </c>
      <c r="B581" s="57">
        <v>30.7</v>
      </c>
      <c r="C581" s="57">
        <v>10</v>
      </c>
      <c r="D581" s="9">
        <v>256107.08</v>
      </c>
      <c r="E581" s="57" t="s">
        <v>10</v>
      </c>
      <c r="F581" s="57" t="s">
        <v>1177</v>
      </c>
      <c r="G581" s="56" t="s">
        <v>11</v>
      </c>
      <c r="H581" s="58">
        <f t="shared" si="34"/>
        <v>10.7</v>
      </c>
      <c r="I581" s="59">
        <f t="shared" si="35"/>
        <v>89262.076742670994</v>
      </c>
      <c r="J581" s="60">
        <v>0</v>
      </c>
      <c r="K581" s="9">
        <f t="shared" si="33"/>
        <v>267.78623022801298</v>
      </c>
      <c r="L581" s="61"/>
      <c r="M581" s="9">
        <f t="shared" si="36"/>
        <v>267.78623022801298</v>
      </c>
    </row>
    <row r="582" spans="1:13" ht="45" x14ac:dyDescent="0.25">
      <c r="A582" s="56" t="s">
        <v>1178</v>
      </c>
      <c r="B582" s="57">
        <v>41.4</v>
      </c>
      <c r="C582" s="57">
        <v>433425</v>
      </c>
      <c r="D582" s="9">
        <v>320294.40999999997</v>
      </c>
      <c r="E582" s="57" t="s">
        <v>32</v>
      </c>
      <c r="F582" s="57" t="s">
        <v>1179</v>
      </c>
      <c r="G582" s="56" t="s">
        <v>20</v>
      </c>
      <c r="H582" s="58">
        <f t="shared" si="34"/>
        <v>21.4</v>
      </c>
      <c r="I582" s="59">
        <f t="shared" si="35"/>
        <v>165562.81096618355</v>
      </c>
      <c r="J582" s="60">
        <v>0</v>
      </c>
      <c r="K582" s="9">
        <f t="shared" si="33"/>
        <v>496.68843289855067</v>
      </c>
      <c r="L582" s="61"/>
      <c r="M582" s="9">
        <f t="shared" si="36"/>
        <v>496.68843289855067</v>
      </c>
    </row>
    <row r="583" spans="1:13" ht="45" x14ac:dyDescent="0.25">
      <c r="A583" s="56" t="s">
        <v>1180</v>
      </c>
      <c r="B583" s="57">
        <v>1238.7</v>
      </c>
      <c r="C583" s="57" t="s">
        <v>9</v>
      </c>
      <c r="D583" s="9">
        <v>21326140.489999998</v>
      </c>
      <c r="E583" s="57" t="s">
        <v>10</v>
      </c>
      <c r="F583" s="57" t="s">
        <v>1181</v>
      </c>
      <c r="G583" s="56" t="s">
        <v>20</v>
      </c>
      <c r="H583" s="58">
        <f t="shared" si="34"/>
        <v>1218.7</v>
      </c>
      <c r="I583" s="59">
        <f t="shared" si="35"/>
        <v>20981809.489919271</v>
      </c>
      <c r="J583" s="60">
        <v>0</v>
      </c>
      <c r="K583" s="9">
        <f t="shared" si="33"/>
        <v>62945.428469757819</v>
      </c>
      <c r="L583" s="61"/>
      <c r="M583" s="9">
        <f t="shared" si="36"/>
        <v>62945.428469757819</v>
      </c>
    </row>
    <row r="584" spans="1:13" ht="45" x14ac:dyDescent="0.25">
      <c r="A584" s="56" t="s">
        <v>1182</v>
      </c>
      <c r="B584" s="57">
        <v>70.2</v>
      </c>
      <c r="C584" s="57">
        <v>1159129</v>
      </c>
      <c r="D584" s="9">
        <v>463099.91</v>
      </c>
      <c r="E584" s="57" t="s">
        <v>16</v>
      </c>
      <c r="F584" s="57" t="s">
        <v>1183</v>
      </c>
      <c r="G584" s="56" t="s">
        <v>20</v>
      </c>
      <c r="H584" s="58">
        <f t="shared" si="34"/>
        <v>50.2</v>
      </c>
      <c r="I584" s="59">
        <f t="shared" si="35"/>
        <v>331162.61370370368</v>
      </c>
      <c r="J584" s="60">
        <v>0</v>
      </c>
      <c r="K584" s="9">
        <f t="shared" ref="K584:K647" si="37">I584*0.3%</f>
        <v>993.48784111111104</v>
      </c>
      <c r="L584" s="61"/>
      <c r="M584" s="9">
        <f t="shared" si="36"/>
        <v>993.48784111111104</v>
      </c>
    </row>
    <row r="585" spans="1:13" ht="45" x14ac:dyDescent="0.25">
      <c r="A585" s="56" t="s">
        <v>1184</v>
      </c>
      <c r="B585" s="57">
        <v>70.7</v>
      </c>
      <c r="C585" s="57">
        <v>1167385.3600000001</v>
      </c>
      <c r="D585" s="9">
        <v>466398.34</v>
      </c>
      <c r="E585" s="57" t="s">
        <v>16</v>
      </c>
      <c r="F585" s="57" t="s">
        <v>1185</v>
      </c>
      <c r="G585" s="56" t="s">
        <v>20</v>
      </c>
      <c r="H585" s="58">
        <f t="shared" ref="H585:H648" si="38">(B585-20)</f>
        <v>50.7</v>
      </c>
      <c r="I585" s="59">
        <f t="shared" ref="I585:I648" si="39">D585/B585*H585</f>
        <v>334461.04438472423</v>
      </c>
      <c r="J585" s="60">
        <v>1</v>
      </c>
      <c r="K585" s="9">
        <f t="shared" si="37"/>
        <v>1003.3831331541727</v>
      </c>
      <c r="L585" s="61">
        <f>K585</f>
        <v>1003.3831331541727</v>
      </c>
      <c r="M585" s="9">
        <f t="shared" ref="M585:M648" si="40">K585-L585</f>
        <v>0</v>
      </c>
    </row>
    <row r="586" spans="1:13" ht="45" x14ac:dyDescent="0.25">
      <c r="A586" s="56" t="s">
        <v>1186</v>
      </c>
      <c r="B586" s="57">
        <v>53.8</v>
      </c>
      <c r="C586" s="57">
        <v>888335.67</v>
      </c>
      <c r="D586" s="9">
        <v>354911.32</v>
      </c>
      <c r="E586" s="57" t="s">
        <v>32</v>
      </c>
      <c r="F586" s="57" t="s">
        <v>1187</v>
      </c>
      <c r="G586" s="56" t="s">
        <v>20</v>
      </c>
      <c r="H586" s="58">
        <f t="shared" si="38"/>
        <v>33.799999999999997</v>
      </c>
      <c r="I586" s="59">
        <f t="shared" si="39"/>
        <v>222974.02631970259</v>
      </c>
      <c r="J586" s="60">
        <v>0</v>
      </c>
      <c r="K586" s="9">
        <f t="shared" si="37"/>
        <v>668.92207895910781</v>
      </c>
      <c r="L586" s="61"/>
      <c r="M586" s="9">
        <f t="shared" si="40"/>
        <v>668.92207895910781</v>
      </c>
    </row>
    <row r="587" spans="1:13" ht="45" x14ac:dyDescent="0.25">
      <c r="A587" s="56" t="s">
        <v>1188</v>
      </c>
      <c r="B587" s="57">
        <v>53.8</v>
      </c>
      <c r="C587" s="57">
        <v>888335.67</v>
      </c>
      <c r="D587" s="9">
        <v>354911.32</v>
      </c>
      <c r="E587" s="57" t="s">
        <v>16</v>
      </c>
      <c r="F587" s="57" t="s">
        <v>1189</v>
      </c>
      <c r="G587" s="56" t="s">
        <v>11</v>
      </c>
      <c r="H587" s="58">
        <f t="shared" si="38"/>
        <v>33.799999999999997</v>
      </c>
      <c r="I587" s="59">
        <f t="shared" si="39"/>
        <v>222974.02631970259</v>
      </c>
      <c r="J587" s="60">
        <v>0</v>
      </c>
      <c r="K587" s="9">
        <f t="shared" si="37"/>
        <v>668.92207895910781</v>
      </c>
      <c r="L587" s="61"/>
      <c r="M587" s="9">
        <f t="shared" si="40"/>
        <v>668.92207895910781</v>
      </c>
    </row>
    <row r="588" spans="1:13" ht="45" x14ac:dyDescent="0.25">
      <c r="A588" s="56" t="s">
        <v>1190</v>
      </c>
      <c r="B588" s="57">
        <v>68</v>
      </c>
      <c r="C588" s="57">
        <v>1122803.45</v>
      </c>
      <c r="D588" s="9">
        <v>448586.8</v>
      </c>
      <c r="E588" s="57" t="s">
        <v>16</v>
      </c>
      <c r="F588" s="57" t="s">
        <v>1191</v>
      </c>
      <c r="G588" s="56" t="s">
        <v>20</v>
      </c>
      <c r="H588" s="58">
        <f t="shared" si="38"/>
        <v>48</v>
      </c>
      <c r="I588" s="59">
        <f t="shared" si="39"/>
        <v>316649.50588235294</v>
      </c>
      <c r="J588" s="60">
        <v>0</v>
      </c>
      <c r="K588" s="9">
        <f t="shared" si="37"/>
        <v>949.94851764705879</v>
      </c>
      <c r="L588" s="61"/>
      <c r="M588" s="9">
        <f t="shared" si="40"/>
        <v>949.94851764705879</v>
      </c>
    </row>
    <row r="589" spans="1:13" ht="45" x14ac:dyDescent="0.25">
      <c r="A589" s="56" t="s">
        <v>1192</v>
      </c>
      <c r="B589" s="57">
        <v>54.4</v>
      </c>
      <c r="C589" s="57">
        <v>898242.76</v>
      </c>
      <c r="D589" s="9">
        <v>358869.44</v>
      </c>
      <c r="E589" s="57" t="s">
        <v>16</v>
      </c>
      <c r="F589" s="57" t="s">
        <v>1193</v>
      </c>
      <c r="G589" s="56" t="s">
        <v>20</v>
      </c>
      <c r="H589" s="58">
        <f t="shared" si="38"/>
        <v>34.4</v>
      </c>
      <c r="I589" s="59">
        <f t="shared" si="39"/>
        <v>226932.14588235295</v>
      </c>
      <c r="J589" s="60">
        <v>1</v>
      </c>
      <c r="K589" s="9">
        <f t="shared" si="37"/>
        <v>680.79643764705884</v>
      </c>
      <c r="L589" s="61">
        <f>K589</f>
        <v>680.79643764705884</v>
      </c>
      <c r="M589" s="9">
        <f t="shared" si="40"/>
        <v>0</v>
      </c>
    </row>
    <row r="590" spans="1:13" ht="45" x14ac:dyDescent="0.25">
      <c r="A590" s="56" t="s">
        <v>1194</v>
      </c>
      <c r="B590" s="57">
        <v>68.099999999999994</v>
      </c>
      <c r="C590" s="57">
        <v>1124454.6399999999</v>
      </c>
      <c r="D590" s="9">
        <v>449246.49</v>
      </c>
      <c r="E590" s="57" t="s">
        <v>32</v>
      </c>
      <c r="F590" s="57" t="s">
        <v>1195</v>
      </c>
      <c r="G590" s="56" t="s">
        <v>20</v>
      </c>
      <c r="H590" s="58">
        <f t="shared" si="38"/>
        <v>48.099999999999994</v>
      </c>
      <c r="I590" s="59">
        <f t="shared" si="39"/>
        <v>317309.19484581496</v>
      </c>
      <c r="J590" s="60">
        <v>0</v>
      </c>
      <c r="K590" s="9">
        <f t="shared" si="37"/>
        <v>951.92758453744489</v>
      </c>
      <c r="L590" s="61"/>
      <c r="M590" s="9">
        <f t="shared" si="40"/>
        <v>951.92758453744489</v>
      </c>
    </row>
    <row r="591" spans="1:13" ht="45" x14ac:dyDescent="0.25">
      <c r="A591" s="56" t="s">
        <v>1196</v>
      </c>
      <c r="B591" s="57">
        <v>38.700000000000003</v>
      </c>
      <c r="C591" s="57">
        <v>394229.82</v>
      </c>
      <c r="D591" s="9">
        <v>148210.07</v>
      </c>
      <c r="E591" s="57" t="s">
        <v>32</v>
      </c>
      <c r="F591" s="57" t="s">
        <v>1197</v>
      </c>
      <c r="G591" s="56" t="s">
        <v>11</v>
      </c>
      <c r="H591" s="58">
        <f t="shared" si="38"/>
        <v>18.700000000000003</v>
      </c>
      <c r="I591" s="59">
        <f t="shared" si="39"/>
        <v>71615.718578811386</v>
      </c>
      <c r="J591" s="60">
        <v>0</v>
      </c>
      <c r="K591" s="9">
        <f t="shared" si="37"/>
        <v>214.84715573643416</v>
      </c>
      <c r="L591" s="61"/>
      <c r="M591" s="9">
        <f t="shared" si="40"/>
        <v>214.84715573643416</v>
      </c>
    </row>
    <row r="592" spans="1:13" ht="45" x14ac:dyDescent="0.25">
      <c r="A592" s="56" t="s">
        <v>1198</v>
      </c>
      <c r="B592" s="57">
        <v>32.5</v>
      </c>
      <c r="C592" s="57">
        <v>10</v>
      </c>
      <c r="D592" s="9">
        <v>214398.1</v>
      </c>
      <c r="E592" s="57" t="s">
        <v>16</v>
      </c>
      <c r="F592" s="57" t="s">
        <v>1199</v>
      </c>
      <c r="G592" s="56" t="s">
        <v>11</v>
      </c>
      <c r="H592" s="58">
        <f t="shared" si="38"/>
        <v>12.5</v>
      </c>
      <c r="I592" s="59">
        <f t="shared" si="39"/>
        <v>82460.807692307702</v>
      </c>
      <c r="J592" s="60">
        <v>0</v>
      </c>
      <c r="K592" s="9">
        <f t="shared" si="37"/>
        <v>247.38242307692312</v>
      </c>
      <c r="L592" s="61"/>
      <c r="M592" s="9">
        <f t="shared" si="40"/>
        <v>247.38242307692312</v>
      </c>
    </row>
    <row r="593" spans="1:13" ht="45" x14ac:dyDescent="0.25">
      <c r="A593" s="56" t="s">
        <v>1200</v>
      </c>
      <c r="B593" s="57">
        <v>49</v>
      </c>
      <c r="C593" s="57">
        <v>499574</v>
      </c>
      <c r="D593" s="9">
        <v>323246.37</v>
      </c>
      <c r="E593" s="57" t="s">
        <v>16</v>
      </c>
      <c r="F593" s="57" t="s">
        <v>1201</v>
      </c>
      <c r="G593" s="56" t="s">
        <v>20</v>
      </c>
      <c r="H593" s="58">
        <f t="shared" si="38"/>
        <v>29</v>
      </c>
      <c r="I593" s="59">
        <f t="shared" si="39"/>
        <v>191309.07612244898</v>
      </c>
      <c r="J593" s="60">
        <v>0</v>
      </c>
      <c r="K593" s="9">
        <f t="shared" si="37"/>
        <v>573.92722836734697</v>
      </c>
      <c r="L593" s="61"/>
      <c r="M593" s="9">
        <f t="shared" si="40"/>
        <v>573.92722836734697</v>
      </c>
    </row>
    <row r="594" spans="1:13" ht="45" x14ac:dyDescent="0.25">
      <c r="A594" s="56" t="s">
        <v>1202</v>
      </c>
      <c r="B594" s="57">
        <v>54.5</v>
      </c>
      <c r="C594" s="57" t="s">
        <v>9</v>
      </c>
      <c r="D594" s="9">
        <v>359529.13</v>
      </c>
      <c r="E594" s="57" t="s">
        <v>16</v>
      </c>
      <c r="F594" s="57" t="s">
        <v>1203</v>
      </c>
      <c r="G594" s="56" t="s">
        <v>11</v>
      </c>
      <c r="H594" s="58">
        <f t="shared" si="38"/>
        <v>34.5</v>
      </c>
      <c r="I594" s="59">
        <f t="shared" si="39"/>
        <v>227591.83458715596</v>
      </c>
      <c r="J594" s="60">
        <v>0</v>
      </c>
      <c r="K594" s="9">
        <f t="shared" si="37"/>
        <v>682.77550376146792</v>
      </c>
      <c r="L594" s="61"/>
      <c r="M594" s="9">
        <f t="shared" si="40"/>
        <v>682.77550376146792</v>
      </c>
    </row>
    <row r="595" spans="1:13" ht="45" x14ac:dyDescent="0.25">
      <c r="A595" s="56" t="s">
        <v>1204</v>
      </c>
      <c r="B595" s="57">
        <v>42.6</v>
      </c>
      <c r="C595" s="57">
        <v>434323.51</v>
      </c>
      <c r="D595" s="9">
        <v>281026.44</v>
      </c>
      <c r="E595" s="57" t="s">
        <v>32</v>
      </c>
      <c r="F595" s="57" t="s">
        <v>1205</v>
      </c>
      <c r="G595" s="56" t="s">
        <v>11</v>
      </c>
      <c r="H595" s="58">
        <f t="shared" si="38"/>
        <v>22.6</v>
      </c>
      <c r="I595" s="59">
        <f t="shared" si="39"/>
        <v>149089.14422535212</v>
      </c>
      <c r="J595" s="60">
        <v>0</v>
      </c>
      <c r="K595" s="9">
        <f t="shared" si="37"/>
        <v>447.26743267605639</v>
      </c>
      <c r="L595" s="61"/>
      <c r="M595" s="9">
        <f t="shared" si="40"/>
        <v>447.26743267605639</v>
      </c>
    </row>
    <row r="596" spans="1:13" ht="45" x14ac:dyDescent="0.25">
      <c r="A596" s="56" t="s">
        <v>1206</v>
      </c>
      <c r="B596" s="57">
        <v>49.4</v>
      </c>
      <c r="C596" s="57">
        <v>503652.14</v>
      </c>
      <c r="D596" s="9">
        <v>325885.12</v>
      </c>
      <c r="E596" s="57" t="s">
        <v>16</v>
      </c>
      <c r="F596" s="57" t="s">
        <v>1207</v>
      </c>
      <c r="G596" s="56" t="s">
        <v>20</v>
      </c>
      <c r="H596" s="58">
        <f t="shared" si="38"/>
        <v>29.4</v>
      </c>
      <c r="I596" s="59">
        <f t="shared" si="39"/>
        <v>193947.82445344128</v>
      </c>
      <c r="J596" s="60">
        <v>0</v>
      </c>
      <c r="K596" s="9">
        <f t="shared" si="37"/>
        <v>581.84347336032386</v>
      </c>
      <c r="L596" s="61"/>
      <c r="M596" s="9">
        <f t="shared" si="40"/>
        <v>581.84347336032386</v>
      </c>
    </row>
    <row r="597" spans="1:13" ht="45" x14ac:dyDescent="0.25">
      <c r="A597" s="56" t="s">
        <v>1208</v>
      </c>
      <c r="B597" s="57">
        <v>33.9</v>
      </c>
      <c r="C597" s="57">
        <v>10</v>
      </c>
      <c r="D597" s="9">
        <v>223633.72</v>
      </c>
      <c r="E597" s="57" t="s">
        <v>16</v>
      </c>
      <c r="F597" s="57" t="s">
        <v>1209</v>
      </c>
      <c r="G597" s="56" t="s">
        <v>11</v>
      </c>
      <c r="H597" s="58">
        <f t="shared" si="38"/>
        <v>13.899999999999999</v>
      </c>
      <c r="I597" s="59">
        <f t="shared" si="39"/>
        <v>91696.422064896746</v>
      </c>
      <c r="J597" s="60">
        <v>0</v>
      </c>
      <c r="K597" s="9">
        <f t="shared" si="37"/>
        <v>275.08926619469025</v>
      </c>
      <c r="L597" s="61"/>
      <c r="M597" s="9">
        <f t="shared" si="40"/>
        <v>275.08926619469025</v>
      </c>
    </row>
    <row r="598" spans="1:13" ht="45" x14ac:dyDescent="0.25">
      <c r="A598" s="56" t="s">
        <v>1210</v>
      </c>
      <c r="B598" s="57">
        <v>31.3</v>
      </c>
      <c r="C598" s="57">
        <v>319115.63</v>
      </c>
      <c r="D598" s="9">
        <v>206481.87</v>
      </c>
      <c r="E598" s="57" t="s">
        <v>32</v>
      </c>
      <c r="F598" s="57" t="s">
        <v>1211</v>
      </c>
      <c r="G598" s="56" t="s">
        <v>11</v>
      </c>
      <c r="H598" s="58">
        <f t="shared" si="38"/>
        <v>11.3</v>
      </c>
      <c r="I598" s="59">
        <f t="shared" si="39"/>
        <v>74544.572875399361</v>
      </c>
      <c r="J598" s="60">
        <v>0</v>
      </c>
      <c r="K598" s="9">
        <f t="shared" si="37"/>
        <v>223.63371862619809</v>
      </c>
      <c r="L598" s="61"/>
      <c r="M598" s="9">
        <f t="shared" si="40"/>
        <v>223.63371862619809</v>
      </c>
    </row>
    <row r="599" spans="1:13" ht="45" x14ac:dyDescent="0.25">
      <c r="A599" s="56" t="s">
        <v>1212</v>
      </c>
      <c r="B599" s="57">
        <v>36.299999999999997</v>
      </c>
      <c r="C599" s="57">
        <v>370092.57</v>
      </c>
      <c r="D599" s="9">
        <v>239466.19</v>
      </c>
      <c r="E599" s="57" t="s">
        <v>16</v>
      </c>
      <c r="F599" s="57" t="s">
        <v>1213</v>
      </c>
      <c r="G599" s="56" t="s">
        <v>11</v>
      </c>
      <c r="H599" s="58">
        <f t="shared" si="38"/>
        <v>16.299999999999997</v>
      </c>
      <c r="I599" s="59">
        <f t="shared" si="39"/>
        <v>107528.89523415978</v>
      </c>
      <c r="J599" s="60">
        <v>0</v>
      </c>
      <c r="K599" s="9">
        <f t="shared" si="37"/>
        <v>322.58668570247931</v>
      </c>
      <c r="L599" s="61"/>
      <c r="M599" s="9">
        <f t="shared" si="40"/>
        <v>322.58668570247931</v>
      </c>
    </row>
    <row r="600" spans="1:13" ht="45" x14ac:dyDescent="0.25">
      <c r="A600" s="56" t="s">
        <v>1214</v>
      </c>
      <c r="B600" s="57">
        <v>329.5</v>
      </c>
      <c r="C600" s="57">
        <v>10</v>
      </c>
      <c r="D600" s="9">
        <v>950428.25</v>
      </c>
      <c r="E600" s="57" t="s">
        <v>16</v>
      </c>
      <c r="F600" s="57" t="s">
        <v>1215</v>
      </c>
      <c r="G600" s="56" t="s">
        <v>1216</v>
      </c>
      <c r="H600" s="58">
        <f t="shared" si="38"/>
        <v>309.5</v>
      </c>
      <c r="I600" s="59">
        <f t="shared" si="39"/>
        <v>892739.13012139604</v>
      </c>
      <c r="J600" s="60">
        <v>0</v>
      </c>
      <c r="K600" s="9">
        <f t="shared" si="37"/>
        <v>2678.2173903641883</v>
      </c>
      <c r="L600" s="61"/>
      <c r="M600" s="9">
        <f t="shared" si="40"/>
        <v>2678.2173903641883</v>
      </c>
    </row>
    <row r="601" spans="1:13" ht="45" x14ac:dyDescent="0.25">
      <c r="A601" s="56" t="s">
        <v>1217</v>
      </c>
      <c r="B601" s="57">
        <v>54.6</v>
      </c>
      <c r="C601" s="57">
        <v>778356.07</v>
      </c>
      <c r="D601" s="9">
        <v>360188.56</v>
      </c>
      <c r="E601" s="57" t="s">
        <v>32</v>
      </c>
      <c r="F601" s="57" t="s">
        <v>1218</v>
      </c>
      <c r="G601" s="56" t="s">
        <v>11</v>
      </c>
      <c r="H601" s="58">
        <f t="shared" si="38"/>
        <v>34.6</v>
      </c>
      <c r="I601" s="59">
        <f t="shared" si="39"/>
        <v>228251.35853479855</v>
      </c>
      <c r="J601" s="60">
        <v>0</v>
      </c>
      <c r="K601" s="9">
        <f t="shared" si="37"/>
        <v>684.75407560439567</v>
      </c>
      <c r="L601" s="61"/>
      <c r="M601" s="9">
        <f t="shared" si="40"/>
        <v>684.75407560439567</v>
      </c>
    </row>
    <row r="602" spans="1:13" ht="45" x14ac:dyDescent="0.25">
      <c r="A602" s="56" t="s">
        <v>1219</v>
      </c>
      <c r="B602" s="57">
        <v>51.7</v>
      </c>
      <c r="C602" s="57">
        <v>881225.78</v>
      </c>
      <c r="D602" s="9">
        <v>575486.69999999995</v>
      </c>
      <c r="E602" s="57" t="s">
        <v>32</v>
      </c>
      <c r="F602" s="57" t="s">
        <v>1220</v>
      </c>
      <c r="G602" s="56" t="s">
        <v>11</v>
      </c>
      <c r="H602" s="58">
        <f t="shared" si="38"/>
        <v>31.700000000000003</v>
      </c>
      <c r="I602" s="59">
        <f t="shared" si="39"/>
        <v>352861.28413926496</v>
      </c>
      <c r="J602" s="60">
        <v>0</v>
      </c>
      <c r="K602" s="9">
        <f t="shared" si="37"/>
        <v>1058.5838524177948</v>
      </c>
      <c r="L602" s="61"/>
      <c r="M602" s="9">
        <f t="shared" si="40"/>
        <v>1058.5838524177948</v>
      </c>
    </row>
    <row r="603" spans="1:13" ht="45" x14ac:dyDescent="0.25">
      <c r="A603" s="56" t="s">
        <v>1221</v>
      </c>
      <c r="B603" s="57">
        <v>50.7</v>
      </c>
      <c r="C603" s="57">
        <v>864180.79</v>
      </c>
      <c r="D603" s="9">
        <v>564355.43000000005</v>
      </c>
      <c r="E603" s="57" t="s">
        <v>16</v>
      </c>
      <c r="F603" s="57" t="s">
        <v>1222</v>
      </c>
      <c r="G603" s="56" t="s">
        <v>11</v>
      </c>
      <c r="H603" s="58">
        <f t="shared" si="38"/>
        <v>30.700000000000003</v>
      </c>
      <c r="I603" s="59">
        <f t="shared" si="39"/>
        <v>341730.01382643002</v>
      </c>
      <c r="J603" s="60">
        <v>1</v>
      </c>
      <c r="K603" s="9">
        <f t="shared" si="37"/>
        <v>1025.1900414792901</v>
      </c>
      <c r="L603" s="61">
        <f>K603</f>
        <v>1025.1900414792901</v>
      </c>
      <c r="M603" s="9">
        <f t="shared" si="40"/>
        <v>0</v>
      </c>
    </row>
    <row r="604" spans="1:13" ht="45" x14ac:dyDescent="0.25">
      <c r="A604" s="56" t="s">
        <v>1223</v>
      </c>
      <c r="B604" s="57">
        <v>61</v>
      </c>
      <c r="C604" s="57">
        <v>1039744.15</v>
      </c>
      <c r="D604" s="9">
        <v>679007.52</v>
      </c>
      <c r="E604" s="57" t="s">
        <v>32</v>
      </c>
      <c r="F604" s="57" t="s">
        <v>1224</v>
      </c>
      <c r="G604" s="56" t="s">
        <v>11</v>
      </c>
      <c r="H604" s="58">
        <f t="shared" si="38"/>
        <v>41</v>
      </c>
      <c r="I604" s="59">
        <f t="shared" si="39"/>
        <v>456382.10360655742</v>
      </c>
      <c r="J604" s="60">
        <v>0</v>
      </c>
      <c r="K604" s="9">
        <f t="shared" si="37"/>
        <v>1369.1463108196722</v>
      </c>
      <c r="L604" s="61"/>
      <c r="M604" s="9">
        <f t="shared" si="40"/>
        <v>1369.1463108196722</v>
      </c>
    </row>
    <row r="605" spans="1:13" ht="45" x14ac:dyDescent="0.25">
      <c r="A605" s="56" t="s">
        <v>1225</v>
      </c>
      <c r="B605" s="57">
        <v>52</v>
      </c>
      <c r="C605" s="57">
        <v>1</v>
      </c>
      <c r="D605" s="9">
        <v>578826.09</v>
      </c>
      <c r="E605" s="57" t="s">
        <v>16</v>
      </c>
      <c r="F605" s="57" t="s">
        <v>1226</v>
      </c>
      <c r="G605" s="56" t="s">
        <v>11</v>
      </c>
      <c r="H605" s="58">
        <f t="shared" si="38"/>
        <v>32</v>
      </c>
      <c r="I605" s="59">
        <f t="shared" si="39"/>
        <v>356200.67076923075</v>
      </c>
      <c r="J605" s="60">
        <v>0</v>
      </c>
      <c r="K605" s="9">
        <f t="shared" si="37"/>
        <v>1068.6020123076923</v>
      </c>
      <c r="L605" s="61"/>
      <c r="M605" s="9">
        <f t="shared" si="40"/>
        <v>1068.6020123076923</v>
      </c>
    </row>
    <row r="606" spans="1:13" ht="45" x14ac:dyDescent="0.25">
      <c r="A606" s="56" t="s">
        <v>1227</v>
      </c>
      <c r="B606" s="57">
        <v>52</v>
      </c>
      <c r="C606" s="57">
        <v>886339.27</v>
      </c>
      <c r="D606" s="9">
        <v>578826.09</v>
      </c>
      <c r="E606" s="57" t="s">
        <v>16</v>
      </c>
      <c r="F606" s="57" t="s">
        <v>1228</v>
      </c>
      <c r="G606" s="56" t="s">
        <v>11</v>
      </c>
      <c r="H606" s="58">
        <f t="shared" si="38"/>
        <v>32</v>
      </c>
      <c r="I606" s="59">
        <f t="shared" si="39"/>
        <v>356200.67076923075</v>
      </c>
      <c r="J606" s="60">
        <v>0</v>
      </c>
      <c r="K606" s="9">
        <f t="shared" si="37"/>
        <v>1068.6020123076923</v>
      </c>
      <c r="L606" s="61"/>
      <c r="M606" s="9">
        <f t="shared" si="40"/>
        <v>1068.6020123076923</v>
      </c>
    </row>
    <row r="607" spans="1:13" ht="45" x14ac:dyDescent="0.25">
      <c r="A607" s="56" t="s">
        <v>1229</v>
      </c>
      <c r="B607" s="57">
        <v>50.7</v>
      </c>
      <c r="C607" s="57">
        <v>864182</v>
      </c>
      <c r="D607" s="9">
        <v>564355.43000000005</v>
      </c>
      <c r="E607" s="57" t="s">
        <v>16</v>
      </c>
      <c r="F607" s="57" t="s">
        <v>1230</v>
      </c>
      <c r="G607" s="56" t="s">
        <v>11</v>
      </c>
      <c r="H607" s="58">
        <f t="shared" si="38"/>
        <v>30.700000000000003</v>
      </c>
      <c r="I607" s="59">
        <f t="shared" si="39"/>
        <v>341730.01382643002</v>
      </c>
      <c r="J607" s="60">
        <v>0</v>
      </c>
      <c r="K607" s="9">
        <f t="shared" si="37"/>
        <v>1025.1900414792901</v>
      </c>
      <c r="L607" s="61"/>
      <c r="M607" s="9">
        <f t="shared" si="40"/>
        <v>1025.1900414792901</v>
      </c>
    </row>
    <row r="608" spans="1:13" ht="45" x14ac:dyDescent="0.25">
      <c r="A608" s="56" t="s">
        <v>1231</v>
      </c>
      <c r="B608" s="57">
        <v>51.5</v>
      </c>
      <c r="C608" s="57">
        <v>877816.78</v>
      </c>
      <c r="D608" s="9">
        <v>573260.44999999995</v>
      </c>
      <c r="E608" s="57" t="s">
        <v>16</v>
      </c>
      <c r="F608" s="57" t="s">
        <v>1232</v>
      </c>
      <c r="G608" s="56" t="s">
        <v>11</v>
      </c>
      <c r="H608" s="58">
        <f t="shared" si="38"/>
        <v>31.5</v>
      </c>
      <c r="I608" s="59">
        <f t="shared" si="39"/>
        <v>350635.03252427181</v>
      </c>
      <c r="J608" s="60">
        <v>1</v>
      </c>
      <c r="K608" s="9">
        <f t="shared" si="37"/>
        <v>1051.9050975728155</v>
      </c>
      <c r="L608" s="61">
        <f>K608</f>
        <v>1051.9050975728155</v>
      </c>
      <c r="M608" s="9">
        <f t="shared" si="40"/>
        <v>0</v>
      </c>
    </row>
    <row r="609" spans="1:13" ht="45" x14ac:dyDescent="0.25">
      <c r="A609" s="56" t="s">
        <v>1233</v>
      </c>
      <c r="B609" s="57">
        <v>52.5</v>
      </c>
      <c r="C609" s="57">
        <v>894861.77</v>
      </c>
      <c r="D609" s="9">
        <v>584391.72</v>
      </c>
      <c r="E609" s="57" t="s">
        <v>32</v>
      </c>
      <c r="F609" s="57" t="s">
        <v>1234</v>
      </c>
      <c r="G609" s="56" t="s">
        <v>11</v>
      </c>
      <c r="H609" s="58">
        <f t="shared" si="38"/>
        <v>32.5</v>
      </c>
      <c r="I609" s="59">
        <f t="shared" si="39"/>
        <v>361766.30285714287</v>
      </c>
      <c r="J609" s="60">
        <v>1</v>
      </c>
      <c r="K609" s="9">
        <f t="shared" si="37"/>
        <v>1085.2989085714287</v>
      </c>
      <c r="L609" s="61">
        <f>K609</f>
        <v>1085.2989085714287</v>
      </c>
      <c r="M609" s="9">
        <f t="shared" si="40"/>
        <v>0</v>
      </c>
    </row>
    <row r="610" spans="1:13" ht="45" x14ac:dyDescent="0.25">
      <c r="A610" s="56" t="s">
        <v>1235</v>
      </c>
      <c r="B610" s="57">
        <v>54.4</v>
      </c>
      <c r="C610" s="57">
        <v>911751.75</v>
      </c>
      <c r="D610" s="9">
        <v>605541.14</v>
      </c>
      <c r="E610" s="57" t="s">
        <v>16</v>
      </c>
      <c r="F610" s="57" t="s">
        <v>1236</v>
      </c>
      <c r="G610" s="56" t="s">
        <v>11</v>
      </c>
      <c r="H610" s="58">
        <f t="shared" si="38"/>
        <v>34.4</v>
      </c>
      <c r="I610" s="59">
        <f t="shared" si="39"/>
        <v>382915.72088235297</v>
      </c>
      <c r="J610" s="60">
        <v>0</v>
      </c>
      <c r="K610" s="9">
        <f t="shared" si="37"/>
        <v>1148.747162647059</v>
      </c>
      <c r="L610" s="61"/>
      <c r="M610" s="9">
        <f t="shared" si="40"/>
        <v>1148.747162647059</v>
      </c>
    </row>
    <row r="611" spans="1:13" ht="45" x14ac:dyDescent="0.25">
      <c r="A611" s="56" t="s">
        <v>1237</v>
      </c>
      <c r="B611" s="57">
        <v>52.8</v>
      </c>
      <c r="C611" s="57">
        <v>755867.01</v>
      </c>
      <c r="D611" s="9">
        <v>348314.46</v>
      </c>
      <c r="E611" s="57" t="s">
        <v>16</v>
      </c>
      <c r="F611" s="57" t="s">
        <v>1238</v>
      </c>
      <c r="G611" s="56" t="s">
        <v>20</v>
      </c>
      <c r="H611" s="58">
        <f t="shared" si="38"/>
        <v>32.799999999999997</v>
      </c>
      <c r="I611" s="59">
        <f t="shared" si="39"/>
        <v>216377.16454545455</v>
      </c>
      <c r="J611" s="60">
        <v>0</v>
      </c>
      <c r="K611" s="9">
        <f t="shared" si="37"/>
        <v>649.13149363636364</v>
      </c>
      <c r="L611" s="61"/>
      <c r="M611" s="9">
        <f t="shared" si="40"/>
        <v>649.13149363636364</v>
      </c>
    </row>
    <row r="612" spans="1:13" ht="45" x14ac:dyDescent="0.25">
      <c r="A612" s="56" t="s">
        <v>1239</v>
      </c>
      <c r="B612" s="57">
        <v>40.799999999999997</v>
      </c>
      <c r="C612" s="57">
        <v>470414.31</v>
      </c>
      <c r="D612" s="9">
        <v>454155.85</v>
      </c>
      <c r="E612" s="57" t="s">
        <v>16</v>
      </c>
      <c r="F612" s="57" t="s">
        <v>1240</v>
      </c>
      <c r="G612" s="56" t="s">
        <v>11</v>
      </c>
      <c r="H612" s="58">
        <f t="shared" si="38"/>
        <v>20.799999999999997</v>
      </c>
      <c r="I612" s="59">
        <f t="shared" si="39"/>
        <v>231530.43333333332</v>
      </c>
      <c r="J612" s="60">
        <v>1</v>
      </c>
      <c r="K612" s="9">
        <f t="shared" si="37"/>
        <v>694.59129999999993</v>
      </c>
      <c r="L612" s="61">
        <f>K612</f>
        <v>694.59129999999993</v>
      </c>
      <c r="M612" s="9">
        <f t="shared" si="40"/>
        <v>0</v>
      </c>
    </row>
    <row r="613" spans="1:13" ht="45" x14ac:dyDescent="0.25">
      <c r="A613" s="56" t="s">
        <v>1241</v>
      </c>
      <c r="B613" s="57">
        <v>59.8</v>
      </c>
      <c r="C613" s="57">
        <v>689480</v>
      </c>
      <c r="D613" s="9">
        <v>665650</v>
      </c>
      <c r="E613" s="57" t="s">
        <v>16</v>
      </c>
      <c r="F613" s="57" t="s">
        <v>1242</v>
      </c>
      <c r="G613" s="56" t="s">
        <v>11</v>
      </c>
      <c r="H613" s="58">
        <f t="shared" si="38"/>
        <v>39.799999999999997</v>
      </c>
      <c r="I613" s="59">
        <f t="shared" si="39"/>
        <v>443024.5819397993</v>
      </c>
      <c r="J613" s="60">
        <v>0</v>
      </c>
      <c r="K613" s="9">
        <f t="shared" si="37"/>
        <v>1329.073745819398</v>
      </c>
      <c r="L613" s="61"/>
      <c r="M613" s="9">
        <f t="shared" si="40"/>
        <v>1329.073745819398</v>
      </c>
    </row>
    <row r="614" spans="1:13" ht="45" x14ac:dyDescent="0.25">
      <c r="A614" s="56" t="s">
        <v>1243</v>
      </c>
      <c r="B614" s="57">
        <v>46.2</v>
      </c>
      <c r="C614" s="57">
        <v>532675.03</v>
      </c>
      <c r="D614" s="9">
        <v>514264.71</v>
      </c>
      <c r="E614" s="57" t="s">
        <v>16</v>
      </c>
      <c r="F614" s="57" t="s">
        <v>1244</v>
      </c>
      <c r="G614" s="56" t="s">
        <v>11</v>
      </c>
      <c r="H614" s="58">
        <f t="shared" si="38"/>
        <v>26.200000000000003</v>
      </c>
      <c r="I614" s="59">
        <f t="shared" si="39"/>
        <v>291639.29441558442</v>
      </c>
      <c r="J614" s="60">
        <v>0</v>
      </c>
      <c r="K614" s="9">
        <f t="shared" si="37"/>
        <v>874.91788324675326</v>
      </c>
      <c r="L614" s="61"/>
      <c r="M614" s="9">
        <f t="shared" si="40"/>
        <v>874.91788324675326</v>
      </c>
    </row>
    <row r="615" spans="1:13" ht="45" x14ac:dyDescent="0.25">
      <c r="A615" s="56" t="s">
        <v>1245</v>
      </c>
      <c r="B615" s="57">
        <v>47.2</v>
      </c>
      <c r="C615" s="57">
        <v>1052884.3999999999</v>
      </c>
      <c r="D615" s="9">
        <v>525395.99</v>
      </c>
      <c r="E615" s="57" t="s">
        <v>16</v>
      </c>
      <c r="F615" s="57" t="s">
        <v>1246</v>
      </c>
      <c r="G615" s="56" t="s">
        <v>11</v>
      </c>
      <c r="H615" s="58">
        <f t="shared" si="38"/>
        <v>27.200000000000003</v>
      </c>
      <c r="I615" s="59">
        <f t="shared" si="39"/>
        <v>302770.57050847454</v>
      </c>
      <c r="J615" s="60">
        <v>1</v>
      </c>
      <c r="K615" s="9">
        <f t="shared" si="37"/>
        <v>908.31171152542368</v>
      </c>
      <c r="L615" s="61">
        <f>K615</f>
        <v>908.31171152542368</v>
      </c>
      <c r="M615" s="9">
        <f t="shared" si="40"/>
        <v>0</v>
      </c>
    </row>
    <row r="616" spans="1:13" ht="45" x14ac:dyDescent="0.25">
      <c r="A616" s="56" t="s">
        <v>1247</v>
      </c>
      <c r="B616" s="57">
        <v>35.799999999999997</v>
      </c>
      <c r="C616" s="57">
        <v>597965.93000000005</v>
      </c>
      <c r="D616" s="9">
        <v>346551.53</v>
      </c>
      <c r="E616" s="57" t="s">
        <v>16</v>
      </c>
      <c r="F616" s="57" t="s">
        <v>1248</v>
      </c>
      <c r="G616" s="56" t="s">
        <v>11</v>
      </c>
      <c r="H616" s="58">
        <f t="shared" si="38"/>
        <v>15.799999999999997</v>
      </c>
      <c r="I616" s="59">
        <f t="shared" si="39"/>
        <v>152947.32329608937</v>
      </c>
      <c r="J616" s="60">
        <v>0</v>
      </c>
      <c r="K616" s="9">
        <f t="shared" si="37"/>
        <v>458.84196988826812</v>
      </c>
      <c r="L616" s="61"/>
      <c r="M616" s="9">
        <f t="shared" si="40"/>
        <v>458.84196988826812</v>
      </c>
    </row>
    <row r="617" spans="1:13" ht="45" x14ac:dyDescent="0.25">
      <c r="A617" s="56" t="s">
        <v>1249</v>
      </c>
      <c r="B617" s="57">
        <v>56</v>
      </c>
      <c r="C617" s="57">
        <v>935365.7</v>
      </c>
      <c r="D617" s="9">
        <v>542091.78</v>
      </c>
      <c r="E617" s="57" t="s">
        <v>16</v>
      </c>
      <c r="F617" s="57" t="s">
        <v>1250</v>
      </c>
      <c r="G617" s="56" t="s">
        <v>20</v>
      </c>
      <c r="H617" s="58">
        <f t="shared" si="38"/>
        <v>36</v>
      </c>
      <c r="I617" s="59">
        <f t="shared" si="39"/>
        <v>348487.57285714289</v>
      </c>
      <c r="J617" s="60">
        <v>0</v>
      </c>
      <c r="K617" s="9">
        <f t="shared" si="37"/>
        <v>1045.4627185714287</v>
      </c>
      <c r="L617" s="61"/>
      <c r="M617" s="9">
        <f t="shared" si="40"/>
        <v>1045.4627185714287</v>
      </c>
    </row>
    <row r="618" spans="1:13" ht="45" x14ac:dyDescent="0.25">
      <c r="A618" s="56" t="s">
        <v>1251</v>
      </c>
      <c r="B618" s="57">
        <v>53.8</v>
      </c>
      <c r="C618" s="57">
        <v>797826.91</v>
      </c>
      <c r="D618" s="9">
        <v>416228</v>
      </c>
      <c r="E618" s="57" t="s">
        <v>30</v>
      </c>
      <c r="F618" s="57" t="s">
        <v>1252</v>
      </c>
      <c r="G618" s="56" t="s">
        <v>11</v>
      </c>
      <c r="H618" s="58">
        <f t="shared" si="38"/>
        <v>33.799999999999997</v>
      </c>
      <c r="I618" s="59">
        <f t="shared" si="39"/>
        <v>261496.40148698885</v>
      </c>
      <c r="J618" s="60">
        <v>1</v>
      </c>
      <c r="K618" s="9">
        <f t="shared" si="37"/>
        <v>784.48920446096656</v>
      </c>
      <c r="L618" s="61">
        <f>K618</f>
        <v>784.48920446096656</v>
      </c>
      <c r="M618" s="9">
        <f t="shared" si="40"/>
        <v>0</v>
      </c>
    </row>
    <row r="619" spans="1:13" ht="45" x14ac:dyDescent="0.25">
      <c r="A619" s="56" t="s">
        <v>1253</v>
      </c>
      <c r="B619" s="57">
        <v>39.200000000000003</v>
      </c>
      <c r="C619" s="57">
        <v>581316.26</v>
      </c>
      <c r="D619" s="9">
        <v>303273.94</v>
      </c>
      <c r="E619" s="57" t="s">
        <v>30</v>
      </c>
      <c r="F619" s="57" t="s">
        <v>1254</v>
      </c>
      <c r="G619" s="56" t="s">
        <v>11</v>
      </c>
      <c r="H619" s="58">
        <f t="shared" si="38"/>
        <v>19.200000000000003</v>
      </c>
      <c r="I619" s="59">
        <f t="shared" si="39"/>
        <v>148542.3379591837</v>
      </c>
      <c r="J619" s="60">
        <v>0</v>
      </c>
      <c r="K619" s="9">
        <f t="shared" si="37"/>
        <v>445.62701387755112</v>
      </c>
      <c r="L619" s="61"/>
      <c r="M619" s="9">
        <f t="shared" si="40"/>
        <v>445.62701387755112</v>
      </c>
    </row>
    <row r="620" spans="1:13" ht="45" x14ac:dyDescent="0.25">
      <c r="A620" s="56" t="s">
        <v>1255</v>
      </c>
      <c r="B620" s="57">
        <v>53.5</v>
      </c>
      <c r="C620" s="57">
        <v>793378.06</v>
      </c>
      <c r="D620" s="9">
        <v>418884.67</v>
      </c>
      <c r="E620" s="57" t="s">
        <v>10</v>
      </c>
      <c r="F620" s="57" t="s">
        <v>1256</v>
      </c>
      <c r="G620" s="56" t="s">
        <v>11</v>
      </c>
      <c r="H620" s="58">
        <f t="shared" si="38"/>
        <v>33.5</v>
      </c>
      <c r="I620" s="59">
        <f t="shared" si="39"/>
        <v>262292.27</v>
      </c>
      <c r="J620" s="60">
        <v>0</v>
      </c>
      <c r="K620" s="9">
        <f t="shared" si="37"/>
        <v>786.87681000000009</v>
      </c>
      <c r="L620" s="61"/>
      <c r="M620" s="9">
        <f t="shared" si="40"/>
        <v>786.87681000000009</v>
      </c>
    </row>
    <row r="621" spans="1:13" ht="45" x14ac:dyDescent="0.25">
      <c r="A621" s="56" t="s">
        <v>1257</v>
      </c>
      <c r="B621" s="57">
        <v>39.299999999999997</v>
      </c>
      <c r="C621" s="57">
        <v>582799.21</v>
      </c>
      <c r="D621" s="9">
        <v>304047.59000000003</v>
      </c>
      <c r="E621" s="57" t="s">
        <v>30</v>
      </c>
      <c r="F621" s="57" t="s">
        <v>1258</v>
      </c>
      <c r="G621" s="56" t="s">
        <v>11</v>
      </c>
      <c r="H621" s="58">
        <f t="shared" si="38"/>
        <v>19.299999999999997</v>
      </c>
      <c r="I621" s="59">
        <f t="shared" si="39"/>
        <v>149315.99203562341</v>
      </c>
      <c r="J621" s="60">
        <v>0</v>
      </c>
      <c r="K621" s="9">
        <f t="shared" si="37"/>
        <v>447.94797610687021</v>
      </c>
      <c r="L621" s="61"/>
      <c r="M621" s="9">
        <f t="shared" si="40"/>
        <v>447.94797610687021</v>
      </c>
    </row>
    <row r="622" spans="1:13" ht="45" x14ac:dyDescent="0.25">
      <c r="A622" s="56" t="s">
        <v>1259</v>
      </c>
      <c r="B622" s="57">
        <v>54.6</v>
      </c>
      <c r="C622" s="57">
        <v>809690.51</v>
      </c>
      <c r="D622" s="9">
        <v>422417.27</v>
      </c>
      <c r="E622" s="57" t="s">
        <v>30</v>
      </c>
      <c r="F622" s="57" t="s">
        <v>1260</v>
      </c>
      <c r="G622" s="56" t="s">
        <v>11</v>
      </c>
      <c r="H622" s="58">
        <f t="shared" si="38"/>
        <v>34.6</v>
      </c>
      <c r="I622" s="59">
        <f t="shared" si="39"/>
        <v>267685.66926739929</v>
      </c>
      <c r="J622" s="60">
        <v>0</v>
      </c>
      <c r="K622" s="9">
        <f t="shared" si="37"/>
        <v>803.05700780219786</v>
      </c>
      <c r="L622" s="61"/>
      <c r="M622" s="9">
        <f t="shared" si="40"/>
        <v>803.05700780219786</v>
      </c>
    </row>
    <row r="623" spans="1:13" ht="45" x14ac:dyDescent="0.25">
      <c r="A623" s="56" t="s">
        <v>1261</v>
      </c>
      <c r="B623" s="57">
        <v>53.9</v>
      </c>
      <c r="C623" s="57">
        <v>799309.86</v>
      </c>
      <c r="D623" s="9">
        <v>417001.66</v>
      </c>
      <c r="E623" s="57" t="s">
        <v>30</v>
      </c>
      <c r="F623" s="57" t="s">
        <v>1262</v>
      </c>
      <c r="G623" s="56" t="s">
        <v>11</v>
      </c>
      <c r="H623" s="58">
        <f t="shared" si="38"/>
        <v>33.9</v>
      </c>
      <c r="I623" s="59">
        <f t="shared" si="39"/>
        <v>262270.06074211502</v>
      </c>
      <c r="J623" s="60">
        <v>1</v>
      </c>
      <c r="K623" s="9">
        <f t="shared" si="37"/>
        <v>786.81018222634509</v>
      </c>
      <c r="L623" s="61">
        <f>K623</f>
        <v>786.81018222634509</v>
      </c>
      <c r="M623" s="9">
        <f t="shared" si="40"/>
        <v>0</v>
      </c>
    </row>
    <row r="624" spans="1:13" ht="45" x14ac:dyDescent="0.25">
      <c r="A624" s="56" t="s">
        <v>1263</v>
      </c>
      <c r="B624" s="57">
        <v>53.4</v>
      </c>
      <c r="C624" s="57">
        <v>791895.11</v>
      </c>
      <c r="D624" s="9">
        <v>413133.37</v>
      </c>
      <c r="E624" s="57" t="s">
        <v>30</v>
      </c>
      <c r="F624" s="57" t="s">
        <v>1264</v>
      </c>
      <c r="G624" s="56" t="s">
        <v>11</v>
      </c>
      <c r="H624" s="58">
        <f t="shared" si="38"/>
        <v>33.4</v>
      </c>
      <c r="I624" s="59">
        <f t="shared" si="39"/>
        <v>258401.77074906364</v>
      </c>
      <c r="J624" s="60">
        <v>1</v>
      </c>
      <c r="K624" s="9">
        <f t="shared" si="37"/>
        <v>775.20531224719093</v>
      </c>
      <c r="L624" s="61">
        <f>K624</f>
        <v>775.20531224719093</v>
      </c>
      <c r="M624" s="9">
        <f t="shared" si="40"/>
        <v>0</v>
      </c>
    </row>
    <row r="625" spans="1:13" ht="45" x14ac:dyDescent="0.25">
      <c r="A625" s="56" t="s">
        <v>1265</v>
      </c>
      <c r="B625" s="57">
        <v>53.6</v>
      </c>
      <c r="C625" s="57">
        <v>794861.01</v>
      </c>
      <c r="D625" s="9">
        <v>419667.63</v>
      </c>
      <c r="E625" s="57" t="s">
        <v>10</v>
      </c>
      <c r="F625" s="57" t="s">
        <v>1266</v>
      </c>
      <c r="G625" s="56" t="s">
        <v>11</v>
      </c>
      <c r="H625" s="58">
        <f t="shared" si="38"/>
        <v>33.6</v>
      </c>
      <c r="I625" s="59">
        <f t="shared" si="39"/>
        <v>263075.23074626864</v>
      </c>
      <c r="J625" s="60">
        <v>0</v>
      </c>
      <c r="K625" s="9">
        <f t="shared" si="37"/>
        <v>789.225692238806</v>
      </c>
      <c r="L625" s="61"/>
      <c r="M625" s="9">
        <f t="shared" si="40"/>
        <v>789.225692238806</v>
      </c>
    </row>
    <row r="626" spans="1:13" ht="45" x14ac:dyDescent="0.25">
      <c r="A626" s="56" t="s">
        <v>1267</v>
      </c>
      <c r="B626" s="57">
        <v>39.5</v>
      </c>
      <c r="C626" s="57">
        <v>610195.03</v>
      </c>
      <c r="D626" s="9">
        <v>260576.16</v>
      </c>
      <c r="E626" s="57" t="s">
        <v>16</v>
      </c>
      <c r="F626" s="57" t="s">
        <v>1268</v>
      </c>
      <c r="G626" s="56" t="s">
        <v>20</v>
      </c>
      <c r="H626" s="58">
        <f t="shared" si="38"/>
        <v>19.5</v>
      </c>
      <c r="I626" s="59">
        <f t="shared" si="39"/>
        <v>128638.86379746837</v>
      </c>
      <c r="J626" s="60">
        <v>1</v>
      </c>
      <c r="K626" s="9">
        <f t="shared" si="37"/>
        <v>385.91659139240511</v>
      </c>
      <c r="L626" s="61">
        <f>K626</f>
        <v>385.91659139240511</v>
      </c>
      <c r="M626" s="9">
        <f t="shared" si="40"/>
        <v>0</v>
      </c>
    </row>
    <row r="627" spans="1:13" ht="45" x14ac:dyDescent="0.25">
      <c r="A627" s="56" t="s">
        <v>1269</v>
      </c>
      <c r="B627" s="57">
        <v>51.9</v>
      </c>
      <c r="C627" s="57">
        <v>768659.94</v>
      </c>
      <c r="D627" s="9">
        <v>342377.28</v>
      </c>
      <c r="E627" s="57" t="s">
        <v>16</v>
      </c>
      <c r="F627" s="57" t="s">
        <v>1270</v>
      </c>
      <c r="G627" s="56" t="s">
        <v>20</v>
      </c>
      <c r="H627" s="58">
        <f t="shared" si="38"/>
        <v>31.9</v>
      </c>
      <c r="I627" s="59">
        <f t="shared" si="39"/>
        <v>210439.98520231215</v>
      </c>
      <c r="J627" s="60">
        <v>2</v>
      </c>
      <c r="K627" s="9">
        <f t="shared" si="37"/>
        <v>631.31995560693645</v>
      </c>
      <c r="L627" s="61">
        <f>K627</f>
        <v>631.31995560693645</v>
      </c>
      <c r="M627" s="9">
        <f t="shared" si="40"/>
        <v>0</v>
      </c>
    </row>
    <row r="628" spans="1:13" ht="45" x14ac:dyDescent="0.25">
      <c r="A628" s="56" t="s">
        <v>1271</v>
      </c>
      <c r="B628" s="57">
        <v>37.200000000000003</v>
      </c>
      <c r="C628" s="57">
        <v>573880.68000000005</v>
      </c>
      <c r="D628" s="9">
        <v>245403.37</v>
      </c>
      <c r="E628" s="57" t="s">
        <v>32</v>
      </c>
      <c r="F628" s="57" t="s">
        <v>1272</v>
      </c>
      <c r="G628" s="56" t="s">
        <v>20</v>
      </c>
      <c r="H628" s="58">
        <f t="shared" si="38"/>
        <v>17.200000000000003</v>
      </c>
      <c r="I628" s="59">
        <f t="shared" si="39"/>
        <v>113466.07430107528</v>
      </c>
      <c r="J628" s="60">
        <v>0</v>
      </c>
      <c r="K628" s="9">
        <f t="shared" si="37"/>
        <v>340.39822290322581</v>
      </c>
      <c r="L628" s="61"/>
      <c r="M628" s="9">
        <f t="shared" si="40"/>
        <v>340.39822290322581</v>
      </c>
    </row>
    <row r="629" spans="1:13" ht="45" x14ac:dyDescent="0.25">
      <c r="A629" s="56" t="s">
        <v>1273</v>
      </c>
      <c r="B629" s="57">
        <v>54.7</v>
      </c>
      <c r="C629" s="57">
        <v>624273.21</v>
      </c>
      <c r="D629" s="9">
        <v>360848.5</v>
      </c>
      <c r="E629" s="57" t="s">
        <v>16</v>
      </c>
      <c r="F629" s="57" t="s">
        <v>1274</v>
      </c>
      <c r="G629" s="56" t="s">
        <v>20</v>
      </c>
      <c r="H629" s="58">
        <f t="shared" si="38"/>
        <v>34.700000000000003</v>
      </c>
      <c r="I629" s="59">
        <f t="shared" si="39"/>
        <v>228911.20566727605</v>
      </c>
      <c r="J629" s="60">
        <v>1</v>
      </c>
      <c r="K629" s="9">
        <f t="shared" si="37"/>
        <v>686.73361700182818</v>
      </c>
      <c r="L629" s="61">
        <f>K629</f>
        <v>686.73361700182818</v>
      </c>
      <c r="M629" s="9">
        <f t="shared" si="40"/>
        <v>0</v>
      </c>
    </row>
    <row r="630" spans="1:13" ht="45" x14ac:dyDescent="0.25">
      <c r="A630" s="56" t="s">
        <v>1275</v>
      </c>
      <c r="B630" s="57">
        <v>52.7</v>
      </c>
      <c r="C630" s="57">
        <v>716109.79</v>
      </c>
      <c r="D630" s="9">
        <v>347654.77</v>
      </c>
      <c r="E630" s="57" t="s">
        <v>32</v>
      </c>
      <c r="F630" s="57" t="s">
        <v>1276</v>
      </c>
      <c r="G630" s="56" t="s">
        <v>20</v>
      </c>
      <c r="H630" s="58">
        <f t="shared" si="38"/>
        <v>32.700000000000003</v>
      </c>
      <c r="I630" s="59">
        <f t="shared" si="39"/>
        <v>215717.47588235294</v>
      </c>
      <c r="J630" s="60">
        <v>1</v>
      </c>
      <c r="K630" s="9">
        <f t="shared" si="37"/>
        <v>647.15242764705886</v>
      </c>
      <c r="L630" s="61">
        <f t="shared" ref="L630:L632" si="41">K630</f>
        <v>647.15242764705886</v>
      </c>
      <c r="M630" s="9">
        <f t="shared" si="40"/>
        <v>0</v>
      </c>
    </row>
    <row r="631" spans="1:13" ht="45" x14ac:dyDescent="0.25">
      <c r="A631" s="56" t="s">
        <v>1277</v>
      </c>
      <c r="B631" s="57">
        <v>32.9</v>
      </c>
      <c r="C631" s="57">
        <v>447059.1</v>
      </c>
      <c r="D631" s="9">
        <v>217036.85</v>
      </c>
      <c r="E631" s="57" t="s">
        <v>32</v>
      </c>
      <c r="F631" s="57" t="s">
        <v>1278</v>
      </c>
      <c r="G631" s="56" t="s">
        <v>11</v>
      </c>
      <c r="H631" s="58">
        <f t="shared" si="38"/>
        <v>12.899999999999999</v>
      </c>
      <c r="I631" s="59">
        <f t="shared" si="39"/>
        <v>85099.555167173254</v>
      </c>
      <c r="J631" s="60">
        <v>1</v>
      </c>
      <c r="K631" s="9">
        <f t="shared" si="37"/>
        <v>255.29866550151976</v>
      </c>
      <c r="L631" s="61">
        <f t="shared" si="41"/>
        <v>255.29866550151976</v>
      </c>
      <c r="M631" s="9">
        <f t="shared" si="40"/>
        <v>0</v>
      </c>
    </row>
    <row r="632" spans="1:13" ht="45" x14ac:dyDescent="0.25">
      <c r="A632" s="56" t="s">
        <v>1279</v>
      </c>
      <c r="B632" s="57">
        <v>42.1</v>
      </c>
      <c r="C632" s="57">
        <v>572072.52</v>
      </c>
      <c r="D632" s="9">
        <v>277728.01</v>
      </c>
      <c r="E632" s="57" t="s">
        <v>32</v>
      </c>
      <c r="F632" s="57" t="s">
        <v>1280</v>
      </c>
      <c r="G632" s="56" t="s">
        <v>20</v>
      </c>
      <c r="H632" s="58">
        <f t="shared" si="38"/>
        <v>22.1</v>
      </c>
      <c r="I632" s="59">
        <f t="shared" si="39"/>
        <v>145790.71308788599</v>
      </c>
      <c r="J632" s="60">
        <v>1</v>
      </c>
      <c r="K632" s="9">
        <f t="shared" si="37"/>
        <v>437.37213926365797</v>
      </c>
      <c r="L632" s="61">
        <f t="shared" si="41"/>
        <v>437.37213926365797</v>
      </c>
      <c r="M632" s="9">
        <f t="shared" si="40"/>
        <v>0</v>
      </c>
    </row>
    <row r="633" spans="1:13" ht="45" x14ac:dyDescent="0.25">
      <c r="A633" s="56" t="s">
        <v>1281</v>
      </c>
      <c r="B633" s="57">
        <v>42.9</v>
      </c>
      <c r="C633" s="57">
        <v>571936.57999999996</v>
      </c>
      <c r="D633" s="9">
        <v>283005.5</v>
      </c>
      <c r="E633" s="57" t="s">
        <v>16</v>
      </c>
      <c r="F633" s="57" t="s">
        <v>1282</v>
      </c>
      <c r="G633" s="56" t="s">
        <v>11</v>
      </c>
      <c r="H633" s="58">
        <f t="shared" si="38"/>
        <v>22.9</v>
      </c>
      <c r="I633" s="59">
        <f t="shared" si="39"/>
        <v>151068.20396270396</v>
      </c>
      <c r="J633" s="60">
        <v>0</v>
      </c>
      <c r="K633" s="9">
        <f t="shared" si="37"/>
        <v>453.20461188811191</v>
      </c>
      <c r="L633" s="61"/>
      <c r="M633" s="9">
        <f t="shared" si="40"/>
        <v>453.20461188811191</v>
      </c>
    </row>
    <row r="634" spans="1:13" ht="45" x14ac:dyDescent="0.25">
      <c r="A634" s="56" t="s">
        <v>1283</v>
      </c>
      <c r="B634" s="57">
        <v>34.6</v>
      </c>
      <c r="C634" s="57">
        <v>515137.04</v>
      </c>
      <c r="D634" s="9">
        <v>267685.67</v>
      </c>
      <c r="E634" s="57" t="s">
        <v>32</v>
      </c>
      <c r="F634" s="57" t="s">
        <v>1284</v>
      </c>
      <c r="G634" s="56" t="s">
        <v>11</v>
      </c>
      <c r="H634" s="58">
        <f t="shared" si="38"/>
        <v>14.600000000000001</v>
      </c>
      <c r="I634" s="59">
        <f t="shared" si="39"/>
        <v>112954.06884393064</v>
      </c>
      <c r="J634" s="60">
        <v>0</v>
      </c>
      <c r="K634" s="9">
        <f t="shared" si="37"/>
        <v>338.86220653179191</v>
      </c>
      <c r="L634" s="61"/>
      <c r="M634" s="9">
        <f t="shared" si="40"/>
        <v>338.86220653179191</v>
      </c>
    </row>
    <row r="635" spans="1:13" ht="45" x14ac:dyDescent="0.25">
      <c r="A635" s="56" t="s">
        <v>1285</v>
      </c>
      <c r="B635" s="57">
        <v>51.2</v>
      </c>
      <c r="C635" s="57">
        <v>770478.75</v>
      </c>
      <c r="D635" s="9">
        <v>396112.9</v>
      </c>
      <c r="E635" s="57" t="s">
        <v>32</v>
      </c>
      <c r="F635" s="57" t="s">
        <v>1286</v>
      </c>
      <c r="G635" s="56" t="s">
        <v>11</v>
      </c>
      <c r="H635" s="58">
        <f t="shared" si="38"/>
        <v>31.200000000000003</v>
      </c>
      <c r="I635" s="59">
        <f t="shared" si="39"/>
        <v>241381.29843750002</v>
      </c>
      <c r="J635" s="60">
        <v>0</v>
      </c>
      <c r="K635" s="9">
        <f t="shared" si="37"/>
        <v>724.14389531250004</v>
      </c>
      <c r="L635" s="61"/>
      <c r="M635" s="9">
        <f t="shared" si="40"/>
        <v>724.14389531250004</v>
      </c>
    </row>
    <row r="636" spans="1:13" ht="45" x14ac:dyDescent="0.25">
      <c r="A636" s="56" t="s">
        <v>1287</v>
      </c>
      <c r="B636" s="57">
        <v>51.9</v>
      </c>
      <c r="C636" s="57">
        <v>957995.85</v>
      </c>
      <c r="D636" s="9">
        <v>401528.5</v>
      </c>
      <c r="E636" s="57" t="s">
        <v>10</v>
      </c>
      <c r="F636" s="57" t="s">
        <v>1288</v>
      </c>
      <c r="G636" s="56" t="s">
        <v>11</v>
      </c>
      <c r="H636" s="58">
        <f t="shared" si="38"/>
        <v>31.9</v>
      </c>
      <c r="I636" s="59">
        <f t="shared" si="39"/>
        <v>246796.90077071291</v>
      </c>
      <c r="J636" s="60">
        <v>1</v>
      </c>
      <c r="K636" s="9">
        <f t="shared" si="37"/>
        <v>740.39070231213873</v>
      </c>
      <c r="L636" s="61">
        <f>K636</f>
        <v>740.39070231213873</v>
      </c>
      <c r="M636" s="9">
        <f t="shared" si="40"/>
        <v>0</v>
      </c>
    </row>
    <row r="637" spans="1:13" ht="45" x14ac:dyDescent="0.25">
      <c r="A637" s="56" t="s">
        <v>1289</v>
      </c>
      <c r="B637" s="57">
        <v>75.8</v>
      </c>
      <c r="C637" s="57">
        <v>1373766.05</v>
      </c>
      <c r="D637" s="9">
        <v>586432.76</v>
      </c>
      <c r="E637" s="57" t="s">
        <v>10</v>
      </c>
      <c r="F637" s="57" t="s">
        <v>1290</v>
      </c>
      <c r="G637" s="56" t="s">
        <v>11</v>
      </c>
      <c r="H637" s="58">
        <f t="shared" si="38"/>
        <v>55.8</v>
      </c>
      <c r="I637" s="59">
        <f t="shared" si="39"/>
        <v>431701.161055409</v>
      </c>
      <c r="J637" s="60">
        <v>0</v>
      </c>
      <c r="K637" s="9">
        <f t="shared" si="37"/>
        <v>1295.1034831662271</v>
      </c>
      <c r="L637" s="61"/>
      <c r="M637" s="9">
        <f t="shared" si="40"/>
        <v>1295.1034831662271</v>
      </c>
    </row>
    <row r="638" spans="1:13" ht="45" x14ac:dyDescent="0.25">
      <c r="A638" s="56" t="s">
        <v>1291</v>
      </c>
      <c r="B638" s="57">
        <v>49.4</v>
      </c>
      <c r="C638" s="57">
        <v>946499.9</v>
      </c>
      <c r="D638" s="9">
        <v>382187.05</v>
      </c>
      <c r="E638" s="57" t="s">
        <v>30</v>
      </c>
      <c r="F638" s="57" t="s">
        <v>1292</v>
      </c>
      <c r="G638" s="56" t="s">
        <v>11</v>
      </c>
      <c r="H638" s="58">
        <f t="shared" si="38"/>
        <v>29.4</v>
      </c>
      <c r="I638" s="59">
        <f t="shared" si="39"/>
        <v>227455.45080971657</v>
      </c>
      <c r="J638" s="60">
        <v>0</v>
      </c>
      <c r="K638" s="9">
        <f t="shared" si="37"/>
        <v>682.36635242914974</v>
      </c>
      <c r="L638" s="61"/>
      <c r="M638" s="9">
        <f t="shared" si="40"/>
        <v>682.36635242914974</v>
      </c>
    </row>
    <row r="639" spans="1:13" ht="45" x14ac:dyDescent="0.25">
      <c r="A639" s="56" t="s">
        <v>1293</v>
      </c>
      <c r="B639" s="57">
        <v>39.9</v>
      </c>
      <c r="C639" s="57">
        <v>663967.92000000004</v>
      </c>
      <c r="D639" s="9">
        <v>427269.43</v>
      </c>
      <c r="E639" s="57" t="s">
        <v>16</v>
      </c>
      <c r="F639" s="57" t="s">
        <v>1294</v>
      </c>
      <c r="G639" s="56" t="s">
        <v>11</v>
      </c>
      <c r="H639" s="58">
        <f t="shared" si="38"/>
        <v>19.899999999999999</v>
      </c>
      <c r="I639" s="59">
        <f t="shared" si="39"/>
        <v>213099.2896491228</v>
      </c>
      <c r="J639" s="60">
        <v>0</v>
      </c>
      <c r="K639" s="9">
        <f t="shared" si="37"/>
        <v>639.29786894736844</v>
      </c>
      <c r="L639" s="61"/>
      <c r="M639" s="9">
        <f t="shared" si="40"/>
        <v>639.29786894736844</v>
      </c>
    </row>
    <row r="640" spans="1:13" ht="45" x14ac:dyDescent="0.25">
      <c r="A640" s="56" t="s">
        <v>1295</v>
      </c>
      <c r="B640" s="57">
        <v>40.1</v>
      </c>
      <c r="C640" s="57">
        <v>667296.07999999996</v>
      </c>
      <c r="D640" s="9">
        <v>429411.14</v>
      </c>
      <c r="E640" s="57" t="s">
        <v>16</v>
      </c>
      <c r="F640" s="57" t="s">
        <v>1296</v>
      </c>
      <c r="G640" s="56" t="s">
        <v>11</v>
      </c>
      <c r="H640" s="58">
        <f t="shared" si="38"/>
        <v>20.100000000000001</v>
      </c>
      <c r="I640" s="59">
        <f t="shared" si="39"/>
        <v>215240.99536159603</v>
      </c>
      <c r="J640" s="60">
        <v>0</v>
      </c>
      <c r="K640" s="9">
        <f t="shared" si="37"/>
        <v>645.72298608478809</v>
      </c>
      <c r="L640" s="61"/>
      <c r="M640" s="9">
        <f t="shared" si="40"/>
        <v>645.72298608478809</v>
      </c>
    </row>
    <row r="641" spans="1:13" ht="45" x14ac:dyDescent="0.25">
      <c r="A641" s="56" t="s">
        <v>1297</v>
      </c>
      <c r="B641" s="57">
        <v>52.7</v>
      </c>
      <c r="C641" s="57">
        <v>876970.15</v>
      </c>
      <c r="D641" s="9">
        <v>564338.32999999996</v>
      </c>
      <c r="E641" s="57" t="s">
        <v>16</v>
      </c>
      <c r="F641" s="57" t="s">
        <v>1298</v>
      </c>
      <c r="G641" s="56" t="s">
        <v>11</v>
      </c>
      <c r="H641" s="58">
        <f t="shared" si="38"/>
        <v>32.700000000000003</v>
      </c>
      <c r="I641" s="59">
        <f t="shared" si="39"/>
        <v>350168.18578747631</v>
      </c>
      <c r="J641" s="60">
        <v>1</v>
      </c>
      <c r="K641" s="9">
        <f t="shared" si="37"/>
        <v>1050.5045573624288</v>
      </c>
      <c r="L641" s="61">
        <f>K641</f>
        <v>1050.5045573624288</v>
      </c>
      <c r="M641" s="9">
        <f t="shared" si="40"/>
        <v>0</v>
      </c>
    </row>
    <row r="642" spans="1:13" ht="45" x14ac:dyDescent="0.25">
      <c r="A642" s="56" t="s">
        <v>1299</v>
      </c>
      <c r="B642" s="57">
        <v>53.5</v>
      </c>
      <c r="C642" s="57">
        <v>890282.8</v>
      </c>
      <c r="D642" s="9">
        <v>572905.13</v>
      </c>
      <c r="E642" s="57" t="s">
        <v>16</v>
      </c>
      <c r="F642" s="57" t="s">
        <v>1300</v>
      </c>
      <c r="G642" s="56" t="s">
        <v>11</v>
      </c>
      <c r="H642" s="58">
        <f t="shared" si="38"/>
        <v>33.5</v>
      </c>
      <c r="I642" s="59">
        <f t="shared" si="39"/>
        <v>358734.98794392525</v>
      </c>
      <c r="J642" s="60">
        <v>0</v>
      </c>
      <c r="K642" s="9">
        <f t="shared" si="37"/>
        <v>1076.2049638317758</v>
      </c>
      <c r="L642" s="61"/>
      <c r="M642" s="9">
        <f t="shared" si="40"/>
        <v>1076.2049638317758</v>
      </c>
    </row>
    <row r="643" spans="1:13" ht="45" x14ac:dyDescent="0.25">
      <c r="A643" s="56" t="s">
        <v>1301</v>
      </c>
      <c r="B643" s="57">
        <v>52.9</v>
      </c>
      <c r="C643" s="57">
        <v>880298.32</v>
      </c>
      <c r="D643" s="9">
        <v>566480.03</v>
      </c>
      <c r="E643" s="57" t="s">
        <v>16</v>
      </c>
      <c r="F643" s="57" t="s">
        <v>1302</v>
      </c>
      <c r="G643" s="56" t="s">
        <v>11</v>
      </c>
      <c r="H643" s="58">
        <f t="shared" si="38"/>
        <v>32.9</v>
      </c>
      <c r="I643" s="59">
        <f t="shared" si="39"/>
        <v>352309.88633270323</v>
      </c>
      <c r="J643" s="60">
        <v>0</v>
      </c>
      <c r="K643" s="9">
        <f t="shared" si="37"/>
        <v>1056.9296589981097</v>
      </c>
      <c r="L643" s="61"/>
      <c r="M643" s="9">
        <f t="shared" si="40"/>
        <v>1056.9296589981097</v>
      </c>
    </row>
    <row r="644" spans="1:13" ht="45" x14ac:dyDescent="0.25">
      <c r="A644" s="56" t="s">
        <v>1303</v>
      </c>
      <c r="B644" s="57">
        <v>56.8</v>
      </c>
      <c r="C644" s="57">
        <v>945197.44</v>
      </c>
      <c r="D644" s="9">
        <v>608243.19999999995</v>
      </c>
      <c r="E644" s="57" t="s">
        <v>16</v>
      </c>
      <c r="F644" s="57" t="s">
        <v>1304</v>
      </c>
      <c r="G644" s="56" t="s">
        <v>11</v>
      </c>
      <c r="H644" s="58">
        <f t="shared" si="38"/>
        <v>36.799999999999997</v>
      </c>
      <c r="I644" s="59">
        <f t="shared" si="39"/>
        <v>394073.05915492953</v>
      </c>
      <c r="J644" s="60">
        <v>1</v>
      </c>
      <c r="K644" s="9">
        <f t="shared" si="37"/>
        <v>1182.2191774647886</v>
      </c>
      <c r="L644" s="61">
        <f>K644</f>
        <v>1182.2191774647886</v>
      </c>
      <c r="M644" s="9">
        <f t="shared" si="40"/>
        <v>0</v>
      </c>
    </row>
    <row r="645" spans="1:13" ht="45" x14ac:dyDescent="0.25">
      <c r="A645" s="56" t="s">
        <v>1305</v>
      </c>
      <c r="B645" s="57">
        <v>38.9</v>
      </c>
      <c r="C645" s="57">
        <v>476326.45</v>
      </c>
      <c r="D645" s="9">
        <v>395059.84</v>
      </c>
      <c r="E645" s="57" t="s">
        <v>10</v>
      </c>
      <c r="F645" s="57" t="s">
        <v>1306</v>
      </c>
      <c r="G645" s="56" t="s">
        <v>11</v>
      </c>
      <c r="H645" s="58">
        <f t="shared" si="38"/>
        <v>18.899999999999999</v>
      </c>
      <c r="I645" s="59">
        <f t="shared" si="39"/>
        <v>191944.24102827764</v>
      </c>
      <c r="J645" s="60">
        <v>1</v>
      </c>
      <c r="K645" s="9">
        <f t="shared" si="37"/>
        <v>575.83272308483288</v>
      </c>
      <c r="L645" s="61">
        <f t="shared" ref="L645:L646" si="42">K645</f>
        <v>575.83272308483288</v>
      </c>
      <c r="M645" s="9">
        <f t="shared" si="40"/>
        <v>0</v>
      </c>
    </row>
    <row r="646" spans="1:13" ht="45" x14ac:dyDescent="0.25">
      <c r="A646" s="56" t="s">
        <v>1307</v>
      </c>
      <c r="B646" s="57">
        <v>43.9</v>
      </c>
      <c r="C646" s="57">
        <v>512518</v>
      </c>
      <c r="D646" s="9">
        <v>445838.74</v>
      </c>
      <c r="E646" s="57" t="s">
        <v>10</v>
      </c>
      <c r="F646" s="57" t="s">
        <v>1308</v>
      </c>
      <c r="G646" s="56" t="s">
        <v>11</v>
      </c>
      <c r="H646" s="58">
        <f t="shared" si="38"/>
        <v>23.9</v>
      </c>
      <c r="I646" s="59">
        <f t="shared" si="39"/>
        <v>242723.14091116172</v>
      </c>
      <c r="J646" s="60">
        <v>1</v>
      </c>
      <c r="K646" s="9">
        <f t="shared" si="37"/>
        <v>728.16942273348513</v>
      </c>
      <c r="L646" s="61">
        <f t="shared" si="42"/>
        <v>728.16942273348513</v>
      </c>
      <c r="M646" s="9">
        <f t="shared" si="40"/>
        <v>0</v>
      </c>
    </row>
    <row r="647" spans="1:13" ht="45" x14ac:dyDescent="0.25">
      <c r="A647" s="56" t="s">
        <v>1309</v>
      </c>
      <c r="B647" s="57">
        <v>37.4</v>
      </c>
      <c r="C647" s="57">
        <v>508502.1</v>
      </c>
      <c r="D647" s="9">
        <v>110099.24</v>
      </c>
      <c r="E647" s="57" t="s">
        <v>13</v>
      </c>
      <c r="F647" s="57" t="s">
        <v>1310</v>
      </c>
      <c r="G647" s="56" t="s">
        <v>11</v>
      </c>
      <c r="H647" s="58">
        <f t="shared" si="38"/>
        <v>17.399999999999999</v>
      </c>
      <c r="I647" s="59">
        <f t="shared" si="39"/>
        <v>51222.641069518715</v>
      </c>
      <c r="J647" s="60">
        <v>0</v>
      </c>
      <c r="K647" s="9">
        <f t="shared" si="37"/>
        <v>153.66792320855615</v>
      </c>
      <c r="L647" s="61"/>
      <c r="M647" s="9">
        <f t="shared" si="40"/>
        <v>153.66792320855615</v>
      </c>
    </row>
    <row r="648" spans="1:13" ht="45" x14ac:dyDescent="0.25">
      <c r="A648" s="56" t="s">
        <v>1311</v>
      </c>
      <c r="B648" s="57">
        <v>30.3</v>
      </c>
      <c r="C648" s="57">
        <v>361715.08</v>
      </c>
      <c r="D648" s="9">
        <v>57966.61</v>
      </c>
      <c r="E648" s="57" t="s">
        <v>16</v>
      </c>
      <c r="F648" s="57" t="s">
        <v>1312</v>
      </c>
      <c r="G648" s="56" t="s">
        <v>20</v>
      </c>
      <c r="H648" s="58">
        <f t="shared" si="38"/>
        <v>10.3</v>
      </c>
      <c r="I648" s="59">
        <f t="shared" si="39"/>
        <v>19704.821221122111</v>
      </c>
      <c r="J648" s="60">
        <v>0</v>
      </c>
      <c r="K648" s="9">
        <f t="shared" ref="K648:K711" si="43">I648*0.3%</f>
        <v>59.114463663366337</v>
      </c>
      <c r="L648" s="61"/>
      <c r="M648" s="9">
        <f t="shared" si="40"/>
        <v>59.114463663366337</v>
      </c>
    </row>
    <row r="649" spans="1:13" ht="45" x14ac:dyDescent="0.25">
      <c r="A649" s="56" t="s">
        <v>1313</v>
      </c>
      <c r="B649" s="57">
        <v>73.7</v>
      </c>
      <c r="C649" s="57">
        <v>1380401.56</v>
      </c>
      <c r="D649" s="9">
        <v>601399.37</v>
      </c>
      <c r="E649" s="57" t="s">
        <v>10</v>
      </c>
      <c r="F649" s="57" t="s">
        <v>1314</v>
      </c>
      <c r="G649" s="56" t="s">
        <v>11</v>
      </c>
      <c r="H649" s="58">
        <f t="shared" ref="H649:H712" si="44">(B649-20)</f>
        <v>53.7</v>
      </c>
      <c r="I649" s="59">
        <f t="shared" ref="I649:I712" si="45">D649/B649*H649</f>
        <v>438197.37</v>
      </c>
      <c r="J649" s="60">
        <v>0</v>
      </c>
      <c r="K649" s="9">
        <f t="shared" si="43"/>
        <v>1314.59211</v>
      </c>
      <c r="L649" s="61"/>
      <c r="M649" s="9">
        <f t="shared" ref="M649:M712" si="46">K649-L649</f>
        <v>1314.59211</v>
      </c>
    </row>
    <row r="650" spans="1:13" ht="45" x14ac:dyDescent="0.25">
      <c r="A650" s="56" t="s">
        <v>1315</v>
      </c>
      <c r="B650" s="57">
        <v>52.2</v>
      </c>
      <c r="C650" s="57">
        <v>998166.99</v>
      </c>
      <c r="D650" s="9">
        <v>425957.22</v>
      </c>
      <c r="E650" s="57" t="s">
        <v>10</v>
      </c>
      <c r="F650" s="57" t="s">
        <v>1316</v>
      </c>
      <c r="G650" s="56" t="s">
        <v>11</v>
      </c>
      <c r="H650" s="58">
        <f t="shared" si="44"/>
        <v>32.200000000000003</v>
      </c>
      <c r="I650" s="59">
        <f t="shared" si="45"/>
        <v>262755.22000000003</v>
      </c>
      <c r="J650" s="60">
        <v>1</v>
      </c>
      <c r="K650" s="9">
        <f t="shared" si="43"/>
        <v>788.26566000000014</v>
      </c>
      <c r="L650" s="61">
        <f>K650</f>
        <v>788.26566000000014</v>
      </c>
      <c r="M650" s="9">
        <f t="shared" si="46"/>
        <v>0</v>
      </c>
    </row>
    <row r="651" spans="1:13" ht="45" x14ac:dyDescent="0.25">
      <c r="A651" s="56" t="s">
        <v>1317</v>
      </c>
      <c r="B651" s="57">
        <v>73</v>
      </c>
      <c r="C651" s="57">
        <v>1364557.64</v>
      </c>
      <c r="D651" s="9">
        <v>595687.30000000005</v>
      </c>
      <c r="E651" s="57" t="s">
        <v>10</v>
      </c>
      <c r="F651" s="57" t="s">
        <v>1318</v>
      </c>
      <c r="G651" s="56" t="s">
        <v>11</v>
      </c>
      <c r="H651" s="58">
        <f t="shared" si="44"/>
        <v>53</v>
      </c>
      <c r="I651" s="59">
        <f t="shared" si="45"/>
        <v>432485.30000000005</v>
      </c>
      <c r="J651" s="60">
        <v>1</v>
      </c>
      <c r="K651" s="9">
        <f t="shared" si="43"/>
        <v>1297.4559000000002</v>
      </c>
      <c r="L651" s="61">
        <f>K651</f>
        <v>1297.4559000000002</v>
      </c>
      <c r="M651" s="9">
        <f t="shared" si="46"/>
        <v>0</v>
      </c>
    </row>
    <row r="652" spans="1:13" ht="45" x14ac:dyDescent="0.25">
      <c r="A652" s="56" t="s">
        <v>1319</v>
      </c>
      <c r="B652" s="57">
        <v>63.8</v>
      </c>
      <c r="C652" s="57">
        <v>1481333.15</v>
      </c>
      <c r="D652" s="9">
        <v>1098415.8899999999</v>
      </c>
      <c r="E652" s="57" t="s">
        <v>10</v>
      </c>
      <c r="F652" s="57" t="s">
        <v>1320</v>
      </c>
      <c r="G652" s="56" t="s">
        <v>545</v>
      </c>
      <c r="H652" s="58">
        <f t="shared" si="44"/>
        <v>43.8</v>
      </c>
      <c r="I652" s="59">
        <f t="shared" si="45"/>
        <v>754084.8899999999</v>
      </c>
      <c r="J652" s="60">
        <v>0</v>
      </c>
      <c r="K652" s="9">
        <f t="shared" si="43"/>
        <v>2262.2546699999998</v>
      </c>
      <c r="L652" s="61"/>
      <c r="M652" s="9">
        <f t="shared" si="46"/>
        <v>2262.2546699999998</v>
      </c>
    </row>
    <row r="653" spans="1:13" ht="45" x14ac:dyDescent="0.25">
      <c r="A653" s="56" t="s">
        <v>1321</v>
      </c>
      <c r="B653" s="57">
        <v>61.5</v>
      </c>
      <c r="C653" s="57">
        <v>932998.05</v>
      </c>
      <c r="D653" s="9">
        <v>595332.93999999994</v>
      </c>
      <c r="E653" s="57" t="s">
        <v>32</v>
      </c>
      <c r="F653" s="57" t="s">
        <v>1322</v>
      </c>
      <c r="G653" s="56" t="s">
        <v>11</v>
      </c>
      <c r="H653" s="58">
        <f t="shared" si="44"/>
        <v>41.5</v>
      </c>
      <c r="I653" s="59">
        <f t="shared" si="45"/>
        <v>401728.73186991864</v>
      </c>
      <c r="J653" s="60">
        <v>0</v>
      </c>
      <c r="K653" s="9">
        <f t="shared" si="43"/>
        <v>1205.1861956097559</v>
      </c>
      <c r="L653" s="61"/>
      <c r="M653" s="9">
        <f t="shared" si="46"/>
        <v>1205.1861956097559</v>
      </c>
    </row>
    <row r="654" spans="1:13" ht="45" x14ac:dyDescent="0.25">
      <c r="A654" s="56" t="s">
        <v>1323</v>
      </c>
      <c r="B654" s="57">
        <v>43</v>
      </c>
      <c r="C654" s="57">
        <v>666481.66</v>
      </c>
      <c r="D654" s="9">
        <v>126556.74</v>
      </c>
      <c r="E654" s="57" t="s">
        <v>32</v>
      </c>
      <c r="F654" s="57" t="s">
        <v>1324</v>
      </c>
      <c r="G654" s="56" t="s">
        <v>11</v>
      </c>
      <c r="H654" s="58">
        <f t="shared" si="44"/>
        <v>23</v>
      </c>
      <c r="I654" s="59">
        <f t="shared" si="45"/>
        <v>67693.140000000014</v>
      </c>
      <c r="J654" s="60">
        <v>1</v>
      </c>
      <c r="K654" s="9">
        <f t="shared" si="43"/>
        <v>203.07942000000006</v>
      </c>
      <c r="L654" s="61">
        <f>K654</f>
        <v>203.07942000000006</v>
      </c>
      <c r="M654" s="9">
        <f t="shared" si="46"/>
        <v>0</v>
      </c>
    </row>
    <row r="655" spans="1:13" ht="45" x14ac:dyDescent="0.25">
      <c r="A655" s="56" t="s">
        <v>1325</v>
      </c>
      <c r="B655" s="57">
        <v>38.6</v>
      </c>
      <c r="C655" s="57">
        <v>606749.81000000006</v>
      </c>
      <c r="D655" s="9">
        <v>113606.67</v>
      </c>
      <c r="E655" s="57" t="s">
        <v>16</v>
      </c>
      <c r="F655" s="57" t="s">
        <v>1326</v>
      </c>
      <c r="G655" s="56" t="s">
        <v>11</v>
      </c>
      <c r="H655" s="58">
        <f t="shared" si="44"/>
        <v>18.600000000000001</v>
      </c>
      <c r="I655" s="59">
        <f t="shared" si="45"/>
        <v>54743.11041450777</v>
      </c>
      <c r="J655" s="60">
        <v>0</v>
      </c>
      <c r="K655" s="9">
        <f t="shared" si="43"/>
        <v>164.22933124352332</v>
      </c>
      <c r="L655" s="61"/>
      <c r="M655" s="9">
        <f t="shared" si="46"/>
        <v>164.22933124352332</v>
      </c>
    </row>
    <row r="656" spans="1:13" ht="45" x14ac:dyDescent="0.25">
      <c r="A656" s="56" t="s">
        <v>1327</v>
      </c>
      <c r="B656" s="57">
        <v>27.6</v>
      </c>
      <c r="C656" s="57">
        <v>338098.87</v>
      </c>
      <c r="D656" s="9">
        <v>131918.62</v>
      </c>
      <c r="E656" s="57" t="s">
        <v>10</v>
      </c>
      <c r="F656" s="57" t="s">
        <v>1328</v>
      </c>
      <c r="G656" s="56" t="s">
        <v>11</v>
      </c>
      <c r="H656" s="58">
        <f t="shared" si="44"/>
        <v>7.6000000000000014</v>
      </c>
      <c r="I656" s="59">
        <f t="shared" si="45"/>
        <v>36325.417101449282</v>
      </c>
      <c r="J656" s="60">
        <v>0</v>
      </c>
      <c r="K656" s="9">
        <f t="shared" si="43"/>
        <v>108.97625130434785</v>
      </c>
      <c r="L656" s="61"/>
      <c r="M656" s="9">
        <f t="shared" si="46"/>
        <v>108.97625130434785</v>
      </c>
    </row>
    <row r="657" spans="1:13" ht="45" x14ac:dyDescent="0.25">
      <c r="A657" s="56" t="s">
        <v>1329</v>
      </c>
      <c r="B657" s="57">
        <v>64</v>
      </c>
      <c r="C657" s="57">
        <v>732144.45</v>
      </c>
      <c r="D657" s="9">
        <v>581043.44999999995</v>
      </c>
      <c r="E657" s="57" t="s">
        <v>16</v>
      </c>
      <c r="F657" s="57" t="s">
        <v>1330</v>
      </c>
      <c r="G657" s="56" t="s">
        <v>20</v>
      </c>
      <c r="H657" s="58">
        <f t="shared" si="44"/>
        <v>44</v>
      </c>
      <c r="I657" s="59">
        <f t="shared" si="45"/>
        <v>399467.37187499995</v>
      </c>
      <c r="J657" s="60">
        <v>0</v>
      </c>
      <c r="K657" s="9">
        <f t="shared" si="43"/>
        <v>1198.4021156249999</v>
      </c>
      <c r="L657" s="61"/>
      <c r="M657" s="9">
        <f t="shared" si="46"/>
        <v>1198.4021156249999</v>
      </c>
    </row>
    <row r="658" spans="1:13" ht="45" x14ac:dyDescent="0.25">
      <c r="A658" s="56" t="s">
        <v>1331</v>
      </c>
      <c r="B658" s="57">
        <v>51.3</v>
      </c>
      <c r="C658" s="57">
        <v>834531.11</v>
      </c>
      <c r="D658" s="9">
        <v>338419.16</v>
      </c>
      <c r="E658" s="57" t="s">
        <v>32</v>
      </c>
      <c r="F658" s="57" t="s">
        <v>1332</v>
      </c>
      <c r="G658" s="56" t="s">
        <v>20</v>
      </c>
      <c r="H658" s="58">
        <f t="shared" si="44"/>
        <v>31.299999999999997</v>
      </c>
      <c r="I658" s="59">
        <f t="shared" si="45"/>
        <v>206481.86565302144</v>
      </c>
      <c r="J658" s="60">
        <v>1</v>
      </c>
      <c r="K658" s="9">
        <f t="shared" si="43"/>
        <v>619.44559695906435</v>
      </c>
      <c r="L658" s="61">
        <f>K658</f>
        <v>619.44559695906435</v>
      </c>
      <c r="M658" s="9">
        <f t="shared" si="46"/>
        <v>0</v>
      </c>
    </row>
    <row r="659" spans="1:13" ht="45" x14ac:dyDescent="0.25">
      <c r="A659" s="56" t="s">
        <v>1333</v>
      </c>
      <c r="B659" s="57">
        <v>40.700000000000003</v>
      </c>
      <c r="C659" s="57">
        <v>662093.88</v>
      </c>
      <c r="D659" s="9">
        <v>268492.40000000002</v>
      </c>
      <c r="E659" s="57" t="s">
        <v>32</v>
      </c>
      <c r="F659" s="57" t="s">
        <v>1334</v>
      </c>
      <c r="G659" s="56" t="s">
        <v>11</v>
      </c>
      <c r="H659" s="58">
        <f t="shared" si="44"/>
        <v>20.700000000000003</v>
      </c>
      <c r="I659" s="59">
        <f t="shared" si="45"/>
        <v>136555.10270270272</v>
      </c>
      <c r="J659" s="60">
        <v>1</v>
      </c>
      <c r="K659" s="9">
        <f t="shared" si="43"/>
        <v>409.66530810810815</v>
      </c>
      <c r="L659" s="61">
        <f t="shared" ref="L659:L660" si="47">K659</f>
        <v>409.66530810810815</v>
      </c>
      <c r="M659" s="9">
        <f t="shared" si="46"/>
        <v>0</v>
      </c>
    </row>
    <row r="660" spans="1:13" ht="45" x14ac:dyDescent="0.25">
      <c r="A660" s="56" t="s">
        <v>1335</v>
      </c>
      <c r="B660" s="57">
        <v>51.1</v>
      </c>
      <c r="C660" s="57">
        <v>534844.49</v>
      </c>
      <c r="D660" s="9">
        <v>426288.98</v>
      </c>
      <c r="E660" s="57" t="s">
        <v>10</v>
      </c>
      <c r="F660" s="57" t="s">
        <v>1336</v>
      </c>
      <c r="G660" s="56" t="s">
        <v>11</v>
      </c>
      <c r="H660" s="58">
        <f t="shared" si="44"/>
        <v>31.1</v>
      </c>
      <c r="I660" s="59">
        <f t="shared" si="45"/>
        <v>259443.97804305286</v>
      </c>
      <c r="J660" s="60">
        <v>1</v>
      </c>
      <c r="K660" s="9">
        <f t="shared" si="43"/>
        <v>778.33193412915864</v>
      </c>
      <c r="L660" s="61">
        <f t="shared" si="47"/>
        <v>778.33193412915864</v>
      </c>
      <c r="M660" s="9">
        <f t="shared" si="46"/>
        <v>0</v>
      </c>
    </row>
    <row r="661" spans="1:13" ht="45" x14ac:dyDescent="0.25">
      <c r="A661" s="56" t="s">
        <v>1337</v>
      </c>
      <c r="B661" s="57">
        <v>42.5</v>
      </c>
      <c r="C661" s="57">
        <v>444831.52</v>
      </c>
      <c r="D661" s="9">
        <v>328804.65000000002</v>
      </c>
      <c r="E661" s="57" t="s">
        <v>30</v>
      </c>
      <c r="F661" s="57" t="s">
        <v>1338</v>
      </c>
      <c r="G661" s="56" t="s">
        <v>11</v>
      </c>
      <c r="H661" s="58">
        <f t="shared" si="44"/>
        <v>22.5</v>
      </c>
      <c r="I661" s="59">
        <f t="shared" si="45"/>
        <v>174073.05000000002</v>
      </c>
      <c r="J661" s="60">
        <v>0</v>
      </c>
      <c r="K661" s="9">
        <f t="shared" si="43"/>
        <v>522.21915000000001</v>
      </c>
      <c r="L661" s="61"/>
      <c r="M661" s="9">
        <f t="shared" si="46"/>
        <v>522.21915000000001</v>
      </c>
    </row>
    <row r="662" spans="1:13" ht="30" x14ac:dyDescent="0.25">
      <c r="A662" s="56" t="s">
        <v>1339</v>
      </c>
      <c r="B662" s="57">
        <v>42.5</v>
      </c>
      <c r="C662" s="57">
        <v>514498.28</v>
      </c>
      <c r="D662" s="9">
        <v>203135.55</v>
      </c>
      <c r="E662" s="57" t="s">
        <v>10</v>
      </c>
      <c r="F662" s="57" t="s">
        <v>1340</v>
      </c>
      <c r="G662" s="56" t="s">
        <v>11</v>
      </c>
      <c r="H662" s="58">
        <f t="shared" si="44"/>
        <v>22.5</v>
      </c>
      <c r="I662" s="59">
        <f t="shared" si="45"/>
        <v>107542.34999999999</v>
      </c>
      <c r="J662" s="60">
        <v>0</v>
      </c>
      <c r="K662" s="9">
        <f t="shared" si="43"/>
        <v>322.62705</v>
      </c>
      <c r="L662" s="61"/>
      <c r="M662" s="9">
        <f t="shared" si="46"/>
        <v>322.62705</v>
      </c>
    </row>
    <row r="663" spans="1:13" ht="45" x14ac:dyDescent="0.25">
      <c r="A663" s="56" t="s">
        <v>1341</v>
      </c>
      <c r="B663" s="57">
        <v>61.1</v>
      </c>
      <c r="C663" s="57">
        <v>967198.76</v>
      </c>
      <c r="D663" s="9">
        <v>403068.15</v>
      </c>
      <c r="E663" s="57" t="s">
        <v>32</v>
      </c>
      <c r="F663" s="57" t="s">
        <v>1342</v>
      </c>
      <c r="G663" s="56" t="s">
        <v>11</v>
      </c>
      <c r="H663" s="58">
        <f t="shared" si="44"/>
        <v>41.1</v>
      </c>
      <c r="I663" s="59">
        <f t="shared" si="45"/>
        <v>271130.94869067107</v>
      </c>
      <c r="J663" s="60">
        <v>2</v>
      </c>
      <c r="K663" s="9">
        <f t="shared" si="43"/>
        <v>813.39284607201319</v>
      </c>
      <c r="L663" s="61">
        <f>K663</f>
        <v>813.39284607201319</v>
      </c>
      <c r="M663" s="9">
        <f t="shared" si="46"/>
        <v>0</v>
      </c>
    </row>
    <row r="664" spans="1:13" ht="45" x14ac:dyDescent="0.25">
      <c r="A664" s="56" t="s">
        <v>1343</v>
      </c>
      <c r="B664" s="57">
        <v>51.6</v>
      </c>
      <c r="C664" s="57">
        <v>653435.44999999995</v>
      </c>
      <c r="D664" s="9">
        <v>340398.22</v>
      </c>
      <c r="E664" s="57" t="s">
        <v>32</v>
      </c>
      <c r="F664" s="57" t="s">
        <v>1344</v>
      </c>
      <c r="G664" s="56" t="s">
        <v>20</v>
      </c>
      <c r="H664" s="58">
        <f t="shared" si="44"/>
        <v>31.6</v>
      </c>
      <c r="I664" s="59">
        <f t="shared" si="45"/>
        <v>208460.92542635658</v>
      </c>
      <c r="J664" s="60">
        <v>1</v>
      </c>
      <c r="K664" s="9">
        <f t="shared" si="43"/>
        <v>625.38277627906973</v>
      </c>
      <c r="L664" s="61">
        <f t="shared" ref="L664:L665" si="48">K664</f>
        <v>625.38277627906973</v>
      </c>
      <c r="M664" s="9">
        <f t="shared" si="46"/>
        <v>0</v>
      </c>
    </row>
    <row r="665" spans="1:13" ht="45" x14ac:dyDescent="0.25">
      <c r="A665" s="56" t="s">
        <v>1345</v>
      </c>
      <c r="B665" s="57">
        <v>50.6</v>
      </c>
      <c r="C665" s="57">
        <v>862476.29</v>
      </c>
      <c r="D665" s="9">
        <v>563242.31000000006</v>
      </c>
      <c r="E665" s="57" t="s">
        <v>32</v>
      </c>
      <c r="F665" s="57" t="s">
        <v>1346</v>
      </c>
      <c r="G665" s="56" t="s">
        <v>11</v>
      </c>
      <c r="H665" s="58">
        <f t="shared" si="44"/>
        <v>30.6</v>
      </c>
      <c r="I665" s="59">
        <f t="shared" si="45"/>
        <v>340616.89102766803</v>
      </c>
      <c r="J665" s="60">
        <v>1</v>
      </c>
      <c r="K665" s="9">
        <f t="shared" si="43"/>
        <v>1021.8506730830042</v>
      </c>
      <c r="L665" s="61">
        <f t="shared" si="48"/>
        <v>1021.8506730830042</v>
      </c>
      <c r="M665" s="9">
        <f t="shared" si="46"/>
        <v>0</v>
      </c>
    </row>
    <row r="666" spans="1:13" ht="45" x14ac:dyDescent="0.25">
      <c r="A666" s="56" t="s">
        <v>1347</v>
      </c>
      <c r="B666" s="57">
        <v>65.900000000000006</v>
      </c>
      <c r="C666" s="57">
        <v>1123264.58</v>
      </c>
      <c r="D666" s="9">
        <v>733550.75</v>
      </c>
      <c r="E666" s="57" t="s">
        <v>16</v>
      </c>
      <c r="F666" s="57" t="s">
        <v>1348</v>
      </c>
      <c r="G666" s="56" t="s">
        <v>11</v>
      </c>
      <c r="H666" s="58">
        <f t="shared" si="44"/>
        <v>45.900000000000006</v>
      </c>
      <c r="I666" s="59">
        <f t="shared" si="45"/>
        <v>510925.3327010622</v>
      </c>
      <c r="J666" s="60">
        <v>0</v>
      </c>
      <c r="K666" s="9">
        <f t="shared" si="43"/>
        <v>1532.7759981031866</v>
      </c>
      <c r="L666" s="61"/>
      <c r="M666" s="9">
        <f t="shared" si="46"/>
        <v>1532.7759981031866</v>
      </c>
    </row>
    <row r="667" spans="1:13" ht="45" x14ac:dyDescent="0.25">
      <c r="A667" s="56" t="s">
        <v>1349</v>
      </c>
      <c r="B667" s="57">
        <v>38</v>
      </c>
      <c r="C667" s="57">
        <v>544061.93999999994</v>
      </c>
      <c r="D667" s="9">
        <v>250680.86</v>
      </c>
      <c r="E667" s="57" t="s">
        <v>16</v>
      </c>
      <c r="F667" s="57" t="s">
        <v>1350</v>
      </c>
      <c r="G667" s="56" t="s">
        <v>11</v>
      </c>
      <c r="H667" s="58">
        <f t="shared" si="44"/>
        <v>18</v>
      </c>
      <c r="I667" s="59">
        <f t="shared" si="45"/>
        <v>118743.5652631579</v>
      </c>
      <c r="J667" s="60">
        <v>0</v>
      </c>
      <c r="K667" s="9">
        <f t="shared" si="43"/>
        <v>356.23069578947371</v>
      </c>
      <c r="L667" s="61"/>
      <c r="M667" s="9">
        <f t="shared" si="46"/>
        <v>356.23069578947371</v>
      </c>
    </row>
    <row r="668" spans="1:13" ht="45" x14ac:dyDescent="0.25">
      <c r="A668" s="56" t="s">
        <v>1351</v>
      </c>
      <c r="B668" s="57">
        <v>47.4</v>
      </c>
      <c r="C668" s="57">
        <v>546510.74</v>
      </c>
      <c r="D668" s="9">
        <v>527622.24</v>
      </c>
      <c r="E668" s="57" t="s">
        <v>16</v>
      </c>
      <c r="F668" s="57" t="s">
        <v>1352</v>
      </c>
      <c r="G668" s="56" t="s">
        <v>11</v>
      </c>
      <c r="H668" s="58">
        <f t="shared" si="44"/>
        <v>27.4</v>
      </c>
      <c r="I668" s="59">
        <f t="shared" si="45"/>
        <v>304996.82227848104</v>
      </c>
      <c r="J668" s="60">
        <v>0</v>
      </c>
      <c r="K668" s="9">
        <f t="shared" si="43"/>
        <v>914.99046683544316</v>
      </c>
      <c r="L668" s="61"/>
      <c r="M668" s="9">
        <f t="shared" si="46"/>
        <v>914.99046683544316</v>
      </c>
    </row>
    <row r="669" spans="1:13" ht="45" x14ac:dyDescent="0.25">
      <c r="A669" s="56" t="s">
        <v>1353</v>
      </c>
      <c r="B669" s="57">
        <v>42</v>
      </c>
      <c r="C669" s="57">
        <v>484250.02</v>
      </c>
      <c r="D669" s="9">
        <v>467513.38</v>
      </c>
      <c r="E669" s="57" t="s">
        <v>16</v>
      </c>
      <c r="F669" s="57" t="s">
        <v>1354</v>
      </c>
      <c r="G669" s="56" t="s">
        <v>11</v>
      </c>
      <c r="H669" s="58">
        <f t="shared" si="44"/>
        <v>22</v>
      </c>
      <c r="I669" s="59">
        <f t="shared" si="45"/>
        <v>244887.96095238093</v>
      </c>
      <c r="J669" s="60">
        <v>0</v>
      </c>
      <c r="K669" s="9">
        <f t="shared" si="43"/>
        <v>734.66388285714277</v>
      </c>
      <c r="L669" s="61"/>
      <c r="M669" s="9">
        <f t="shared" si="46"/>
        <v>734.66388285714277</v>
      </c>
    </row>
    <row r="670" spans="1:13" ht="45" x14ac:dyDescent="0.25">
      <c r="A670" s="56" t="s">
        <v>1355</v>
      </c>
      <c r="B670" s="57">
        <v>47.3</v>
      </c>
      <c r="C670" s="57">
        <v>692940.86</v>
      </c>
      <c r="D670" s="9">
        <v>365940.23</v>
      </c>
      <c r="E670" s="57" t="s">
        <v>30</v>
      </c>
      <c r="F670" s="57" t="s">
        <v>1356</v>
      </c>
      <c r="G670" s="56" t="s">
        <v>11</v>
      </c>
      <c r="H670" s="58">
        <f t="shared" si="44"/>
        <v>27.299999999999997</v>
      </c>
      <c r="I670" s="59">
        <f t="shared" si="45"/>
        <v>211208.63169133189</v>
      </c>
      <c r="J670" s="60">
        <v>0</v>
      </c>
      <c r="K670" s="9">
        <f t="shared" si="43"/>
        <v>633.62589507399571</v>
      </c>
      <c r="L670" s="61"/>
      <c r="M670" s="9">
        <f t="shared" si="46"/>
        <v>633.62589507399571</v>
      </c>
    </row>
    <row r="671" spans="1:13" ht="45" x14ac:dyDescent="0.25">
      <c r="A671" s="56" t="s">
        <v>1357</v>
      </c>
      <c r="B671" s="57">
        <v>109.3</v>
      </c>
      <c r="C671" s="57">
        <v>1520224.11</v>
      </c>
      <c r="D671" s="9">
        <v>721036.80000000005</v>
      </c>
      <c r="E671" s="57" t="s">
        <v>13</v>
      </c>
      <c r="F671" s="57" t="s">
        <v>1358</v>
      </c>
      <c r="G671" s="56" t="s">
        <v>11</v>
      </c>
      <c r="H671" s="58">
        <f t="shared" si="44"/>
        <v>89.3</v>
      </c>
      <c r="I671" s="59">
        <f t="shared" si="45"/>
        <v>589099.59963403479</v>
      </c>
      <c r="J671" s="60">
        <v>0</v>
      </c>
      <c r="K671" s="9">
        <f t="shared" si="43"/>
        <v>1767.2987989021044</v>
      </c>
      <c r="L671" s="61"/>
      <c r="M671" s="9">
        <f t="shared" si="46"/>
        <v>1767.2987989021044</v>
      </c>
    </row>
    <row r="672" spans="1:13" ht="45" x14ac:dyDescent="0.25">
      <c r="A672" s="56" t="s">
        <v>1359</v>
      </c>
      <c r="B672" s="57">
        <v>25.1</v>
      </c>
      <c r="C672" s="57">
        <v>380587.06</v>
      </c>
      <c r="D672" s="9">
        <v>165581.31</v>
      </c>
      <c r="E672" s="57" t="s">
        <v>16</v>
      </c>
      <c r="F672" s="57" t="s">
        <v>1360</v>
      </c>
      <c r="G672" s="56" t="s">
        <v>11</v>
      </c>
      <c r="H672" s="58">
        <f t="shared" si="44"/>
        <v>5.1000000000000014</v>
      </c>
      <c r="I672" s="59">
        <f t="shared" si="45"/>
        <v>33644.011195219129</v>
      </c>
      <c r="J672" s="60">
        <v>0</v>
      </c>
      <c r="K672" s="9">
        <f t="shared" si="43"/>
        <v>100.93203358565739</v>
      </c>
      <c r="L672" s="61"/>
      <c r="M672" s="9">
        <f t="shared" si="46"/>
        <v>100.93203358565739</v>
      </c>
    </row>
    <row r="673" spans="1:13" ht="45" x14ac:dyDescent="0.25">
      <c r="A673" s="56" t="s">
        <v>1361</v>
      </c>
      <c r="B673" s="57">
        <v>39.700000000000003</v>
      </c>
      <c r="C673" s="57">
        <v>588731.01</v>
      </c>
      <c r="D673" s="9">
        <v>307142.23</v>
      </c>
      <c r="E673" s="57" t="s">
        <v>32</v>
      </c>
      <c r="F673" s="57" t="s">
        <v>1362</v>
      </c>
      <c r="G673" s="56" t="s">
        <v>11</v>
      </c>
      <c r="H673" s="58">
        <f t="shared" si="44"/>
        <v>19.700000000000003</v>
      </c>
      <c r="I673" s="59">
        <f t="shared" si="45"/>
        <v>152410.62798488664</v>
      </c>
      <c r="J673" s="60">
        <v>1</v>
      </c>
      <c r="K673" s="9">
        <f t="shared" si="43"/>
        <v>457.23188395465991</v>
      </c>
      <c r="L673" s="61">
        <f>K673</f>
        <v>457.23188395465991</v>
      </c>
      <c r="M673" s="9">
        <f t="shared" si="46"/>
        <v>0</v>
      </c>
    </row>
    <row r="674" spans="1:13" ht="45" x14ac:dyDescent="0.25">
      <c r="A674" s="56" t="s">
        <v>1363</v>
      </c>
      <c r="B674" s="57">
        <v>72.099999999999994</v>
      </c>
      <c r="C674" s="57">
        <v>1304790.3500000001</v>
      </c>
      <c r="D674" s="9">
        <v>557807.42000000004</v>
      </c>
      <c r="E674" s="57" t="s">
        <v>10</v>
      </c>
      <c r="F674" s="57" t="s">
        <v>1364</v>
      </c>
      <c r="G674" s="56" t="s">
        <v>11</v>
      </c>
      <c r="H674" s="58">
        <f t="shared" si="44"/>
        <v>52.099999999999994</v>
      </c>
      <c r="I674" s="59">
        <f t="shared" si="45"/>
        <v>403075.81944521499</v>
      </c>
      <c r="J674" s="60">
        <v>0</v>
      </c>
      <c r="K674" s="9">
        <f t="shared" si="43"/>
        <v>1209.227458335645</v>
      </c>
      <c r="L674" s="61"/>
      <c r="M674" s="9">
        <f t="shared" si="46"/>
        <v>1209.227458335645</v>
      </c>
    </row>
    <row r="675" spans="1:13" ht="45" x14ac:dyDescent="0.25">
      <c r="A675" s="56" t="s">
        <v>1365</v>
      </c>
      <c r="B675" s="57">
        <v>49.3</v>
      </c>
      <c r="C675" s="57">
        <v>944583.91</v>
      </c>
      <c r="D675" s="9">
        <v>381413.39</v>
      </c>
      <c r="E675" s="57" t="s">
        <v>10</v>
      </c>
      <c r="F675" s="57" t="s">
        <v>1366</v>
      </c>
      <c r="G675" s="56" t="s">
        <v>11</v>
      </c>
      <c r="H675" s="58">
        <f t="shared" si="44"/>
        <v>29.299999999999997</v>
      </c>
      <c r="I675" s="59">
        <f t="shared" si="45"/>
        <v>226681.79162271807</v>
      </c>
      <c r="J675" s="60">
        <v>1</v>
      </c>
      <c r="K675" s="9">
        <f t="shared" si="43"/>
        <v>680.04537486815423</v>
      </c>
      <c r="L675" s="61">
        <f>K675</f>
        <v>680.04537486815423</v>
      </c>
      <c r="M675" s="9">
        <f t="shared" si="46"/>
        <v>0</v>
      </c>
    </row>
    <row r="676" spans="1:13" ht="45" x14ac:dyDescent="0.25">
      <c r="A676" s="56" t="s">
        <v>1367</v>
      </c>
      <c r="B676" s="57">
        <v>39.9</v>
      </c>
      <c r="C676" s="57">
        <v>663967.92000000004</v>
      </c>
      <c r="D676" s="9">
        <v>427269.43</v>
      </c>
      <c r="E676" s="57" t="s">
        <v>16</v>
      </c>
      <c r="F676" s="57" t="s">
        <v>1368</v>
      </c>
      <c r="G676" s="56" t="s">
        <v>11</v>
      </c>
      <c r="H676" s="58">
        <f t="shared" si="44"/>
        <v>19.899999999999999</v>
      </c>
      <c r="I676" s="59">
        <f t="shared" si="45"/>
        <v>213099.2896491228</v>
      </c>
      <c r="J676" s="60">
        <v>0</v>
      </c>
      <c r="K676" s="9">
        <f t="shared" si="43"/>
        <v>639.29786894736844</v>
      </c>
      <c r="L676" s="61"/>
      <c r="M676" s="9">
        <f t="shared" si="46"/>
        <v>639.29786894736844</v>
      </c>
    </row>
    <row r="677" spans="1:13" ht="45" x14ac:dyDescent="0.25">
      <c r="A677" s="56" t="s">
        <v>1369</v>
      </c>
      <c r="B677" s="57">
        <v>50.8</v>
      </c>
      <c r="C677" s="57">
        <v>845352.64</v>
      </c>
      <c r="D677" s="9">
        <v>543992.16</v>
      </c>
      <c r="E677" s="57" t="s">
        <v>16</v>
      </c>
      <c r="F677" s="57" t="s">
        <v>1370</v>
      </c>
      <c r="G677" s="56" t="s">
        <v>11</v>
      </c>
      <c r="H677" s="58">
        <f t="shared" si="44"/>
        <v>30.799999999999997</v>
      </c>
      <c r="I677" s="59">
        <f t="shared" si="45"/>
        <v>329822.01826771651</v>
      </c>
      <c r="J677" s="60">
        <v>1</v>
      </c>
      <c r="K677" s="9">
        <f t="shared" si="43"/>
        <v>989.46605480314952</v>
      </c>
      <c r="L677" s="61">
        <f>K677</f>
        <v>989.46605480314952</v>
      </c>
      <c r="M677" s="9">
        <f t="shared" si="46"/>
        <v>0</v>
      </c>
    </row>
    <row r="678" spans="1:13" ht="45" x14ac:dyDescent="0.25">
      <c r="A678" s="56" t="s">
        <v>1371</v>
      </c>
      <c r="B678" s="57">
        <v>43.4</v>
      </c>
      <c r="C678" s="57">
        <v>506680.59</v>
      </c>
      <c r="D678" s="9">
        <v>440760.67</v>
      </c>
      <c r="E678" s="57" t="s">
        <v>32</v>
      </c>
      <c r="F678" s="57" t="s">
        <v>1372</v>
      </c>
      <c r="G678" s="56" t="s">
        <v>11</v>
      </c>
      <c r="H678" s="58">
        <f t="shared" si="44"/>
        <v>23.4</v>
      </c>
      <c r="I678" s="59">
        <f t="shared" si="45"/>
        <v>237645.15387096774</v>
      </c>
      <c r="J678" s="60">
        <v>0</v>
      </c>
      <c r="K678" s="9">
        <f t="shared" si="43"/>
        <v>712.93546161290328</v>
      </c>
      <c r="L678" s="61"/>
      <c r="M678" s="9">
        <f t="shared" si="46"/>
        <v>712.93546161290328</v>
      </c>
    </row>
    <row r="679" spans="1:13" ht="45" x14ac:dyDescent="0.25">
      <c r="A679" s="56" t="s">
        <v>1373</v>
      </c>
      <c r="B679" s="57">
        <v>40.5</v>
      </c>
      <c r="C679" s="57">
        <v>338267.74</v>
      </c>
      <c r="D679" s="9">
        <v>155103.66</v>
      </c>
      <c r="E679" s="57" t="s">
        <v>32</v>
      </c>
      <c r="F679" s="57" t="s">
        <v>1374</v>
      </c>
      <c r="G679" s="56" t="s">
        <v>20</v>
      </c>
      <c r="H679" s="58">
        <f t="shared" si="44"/>
        <v>20.5</v>
      </c>
      <c r="I679" s="59">
        <f t="shared" si="45"/>
        <v>78509.260000000009</v>
      </c>
      <c r="J679" s="60">
        <v>0</v>
      </c>
      <c r="K679" s="9">
        <f t="shared" si="43"/>
        <v>235.52778000000004</v>
      </c>
      <c r="L679" s="61"/>
      <c r="M679" s="9">
        <f t="shared" si="46"/>
        <v>235.52778000000004</v>
      </c>
    </row>
    <row r="680" spans="1:13" ht="45" x14ac:dyDescent="0.25">
      <c r="A680" s="56" t="s">
        <v>1375</v>
      </c>
      <c r="B680" s="57">
        <v>68.900000000000006</v>
      </c>
      <c r="C680" s="57">
        <v>1364557.64</v>
      </c>
      <c r="D680" s="9">
        <v>562230.89</v>
      </c>
      <c r="E680" s="57" t="s">
        <v>10</v>
      </c>
      <c r="F680" s="57" t="s">
        <v>1376</v>
      </c>
      <c r="G680" s="56" t="s">
        <v>11</v>
      </c>
      <c r="H680" s="58">
        <f t="shared" si="44"/>
        <v>48.900000000000006</v>
      </c>
      <c r="I680" s="59">
        <f t="shared" si="45"/>
        <v>399028.89</v>
      </c>
      <c r="J680" s="60">
        <v>0</v>
      </c>
      <c r="K680" s="9">
        <f t="shared" si="43"/>
        <v>1197.0866700000001</v>
      </c>
      <c r="L680" s="61"/>
      <c r="M680" s="9">
        <f t="shared" si="46"/>
        <v>1197.0866700000001</v>
      </c>
    </row>
    <row r="681" spans="1:13" ht="45" x14ac:dyDescent="0.25">
      <c r="A681" s="56" t="s">
        <v>1377</v>
      </c>
      <c r="B681" s="57">
        <v>28.3</v>
      </c>
      <c r="C681" s="57">
        <v>346673.84</v>
      </c>
      <c r="D681" s="9">
        <v>218945.21</v>
      </c>
      <c r="E681" s="57" t="s">
        <v>30</v>
      </c>
      <c r="F681" s="57" t="s">
        <v>1378</v>
      </c>
      <c r="G681" s="56" t="s">
        <v>11</v>
      </c>
      <c r="H681" s="58">
        <f t="shared" si="44"/>
        <v>8.3000000000000007</v>
      </c>
      <c r="I681" s="59">
        <f t="shared" si="45"/>
        <v>64213.612826855126</v>
      </c>
      <c r="J681" s="60">
        <v>0</v>
      </c>
      <c r="K681" s="9">
        <f t="shared" si="43"/>
        <v>192.64083848056538</v>
      </c>
      <c r="L681" s="61"/>
      <c r="M681" s="9">
        <f t="shared" si="46"/>
        <v>192.64083848056538</v>
      </c>
    </row>
    <row r="682" spans="1:13" ht="45" x14ac:dyDescent="0.25">
      <c r="A682" s="56" t="s">
        <v>1379</v>
      </c>
      <c r="B682" s="57">
        <v>54.7</v>
      </c>
      <c r="C682" s="57">
        <v>625754.71</v>
      </c>
      <c r="D682" s="9">
        <v>496610.57</v>
      </c>
      <c r="E682" s="57" t="s">
        <v>16</v>
      </c>
      <c r="F682" s="57" t="s">
        <v>1380</v>
      </c>
      <c r="G682" s="56" t="s">
        <v>20</v>
      </c>
      <c r="H682" s="58">
        <f t="shared" si="44"/>
        <v>34.700000000000003</v>
      </c>
      <c r="I682" s="59">
        <f t="shared" si="45"/>
        <v>315034.49321755028</v>
      </c>
      <c r="J682" s="60">
        <v>1</v>
      </c>
      <c r="K682" s="9">
        <f t="shared" si="43"/>
        <v>945.10347965265089</v>
      </c>
      <c r="L682" s="61">
        <f>K682</f>
        <v>945.10347965265089</v>
      </c>
      <c r="M682" s="9">
        <f t="shared" si="46"/>
        <v>0</v>
      </c>
    </row>
    <row r="683" spans="1:13" ht="45" x14ac:dyDescent="0.25">
      <c r="A683" s="56" t="s">
        <v>1381</v>
      </c>
      <c r="B683" s="57">
        <v>44.6</v>
      </c>
      <c r="C683" s="57">
        <v>640081</v>
      </c>
      <c r="D683" s="9">
        <v>259886.43</v>
      </c>
      <c r="E683" s="57" t="s">
        <v>10</v>
      </c>
      <c r="F683" s="57" t="s">
        <v>1382</v>
      </c>
      <c r="G683" s="56" t="s">
        <v>11</v>
      </c>
      <c r="H683" s="58">
        <f t="shared" si="44"/>
        <v>24.6</v>
      </c>
      <c r="I683" s="59">
        <f t="shared" si="45"/>
        <v>143345.43</v>
      </c>
      <c r="J683" s="60">
        <v>1</v>
      </c>
      <c r="K683" s="9">
        <f t="shared" si="43"/>
        <v>430.03629000000001</v>
      </c>
      <c r="L683" s="61">
        <f t="shared" ref="L683:L685" si="49">K683</f>
        <v>430.03629000000001</v>
      </c>
      <c r="M683" s="9">
        <f t="shared" si="46"/>
        <v>0</v>
      </c>
    </row>
    <row r="684" spans="1:13" ht="45" x14ac:dyDescent="0.25">
      <c r="A684" s="56" t="s">
        <v>1383</v>
      </c>
      <c r="B684" s="57">
        <v>45.6</v>
      </c>
      <c r="C684" s="57">
        <v>654432.6</v>
      </c>
      <c r="D684" s="9">
        <v>82113.740000000005</v>
      </c>
      <c r="E684" s="57" t="s">
        <v>30</v>
      </c>
      <c r="F684" s="57" t="s">
        <v>1384</v>
      </c>
      <c r="G684" s="56" t="s">
        <v>11</v>
      </c>
      <c r="H684" s="58">
        <f t="shared" si="44"/>
        <v>25.6</v>
      </c>
      <c r="I684" s="59">
        <f t="shared" si="45"/>
        <v>46098.941754385974</v>
      </c>
      <c r="J684" s="60">
        <v>1</v>
      </c>
      <c r="K684" s="9">
        <f t="shared" si="43"/>
        <v>138.29682526315793</v>
      </c>
      <c r="L684" s="61">
        <f t="shared" si="49"/>
        <v>138.29682526315793</v>
      </c>
      <c r="M684" s="9">
        <f t="shared" si="46"/>
        <v>0</v>
      </c>
    </row>
    <row r="685" spans="1:13" ht="45" x14ac:dyDescent="0.25">
      <c r="A685" s="56" t="s">
        <v>1385</v>
      </c>
      <c r="B685" s="57">
        <v>42.9</v>
      </c>
      <c r="C685" s="57">
        <v>449018.17</v>
      </c>
      <c r="D685" s="9">
        <v>357882.53</v>
      </c>
      <c r="E685" s="57" t="s">
        <v>10</v>
      </c>
      <c r="F685" s="57" t="s">
        <v>1386</v>
      </c>
      <c r="G685" s="56" t="s">
        <v>11</v>
      </c>
      <c r="H685" s="58">
        <f t="shared" si="44"/>
        <v>22.9</v>
      </c>
      <c r="I685" s="59">
        <f t="shared" si="45"/>
        <v>191037.5276689977</v>
      </c>
      <c r="J685" s="60">
        <v>1</v>
      </c>
      <c r="K685" s="9">
        <f t="shared" si="43"/>
        <v>573.11258300699308</v>
      </c>
      <c r="L685" s="61">
        <f t="shared" si="49"/>
        <v>573.11258300699308</v>
      </c>
      <c r="M685" s="9">
        <f t="shared" si="46"/>
        <v>0</v>
      </c>
    </row>
    <row r="686" spans="1:13" ht="45" x14ac:dyDescent="0.25">
      <c r="A686" s="56" t="s">
        <v>1387</v>
      </c>
      <c r="B686" s="57">
        <v>65.400000000000006</v>
      </c>
      <c r="C686" s="57">
        <v>1038622.6</v>
      </c>
      <c r="D686" s="9">
        <v>431434.95</v>
      </c>
      <c r="E686" s="57" t="s">
        <v>16</v>
      </c>
      <c r="F686" s="57" t="s">
        <v>1388</v>
      </c>
      <c r="G686" s="56" t="s">
        <v>11</v>
      </c>
      <c r="H686" s="58">
        <f t="shared" si="44"/>
        <v>45.400000000000006</v>
      </c>
      <c r="I686" s="59">
        <f t="shared" si="45"/>
        <v>299497.65642201836</v>
      </c>
      <c r="J686" s="60">
        <v>0</v>
      </c>
      <c r="K686" s="9">
        <f t="shared" si="43"/>
        <v>898.49296926605507</v>
      </c>
      <c r="L686" s="61"/>
      <c r="M686" s="9">
        <f t="shared" si="46"/>
        <v>898.49296926605507</v>
      </c>
    </row>
    <row r="687" spans="1:13" ht="45" x14ac:dyDescent="0.25">
      <c r="A687" s="56" t="s">
        <v>1389</v>
      </c>
      <c r="B687" s="57">
        <v>59.5</v>
      </c>
      <c r="C687" s="57">
        <v>967198.76</v>
      </c>
      <c r="D687" s="9">
        <v>392513.45</v>
      </c>
      <c r="E687" s="57" t="s">
        <v>16</v>
      </c>
      <c r="F687" s="57" t="s">
        <v>1390</v>
      </c>
      <c r="G687" s="56" t="s">
        <v>11</v>
      </c>
      <c r="H687" s="58">
        <f t="shared" si="44"/>
        <v>39.5</v>
      </c>
      <c r="I687" s="59">
        <f t="shared" si="45"/>
        <v>260576.15588235296</v>
      </c>
      <c r="J687" s="60">
        <v>1</v>
      </c>
      <c r="K687" s="9">
        <f t="shared" si="43"/>
        <v>781.72846764705889</v>
      </c>
      <c r="L687" s="61">
        <f>K687</f>
        <v>781.72846764705889</v>
      </c>
      <c r="M687" s="9">
        <f t="shared" si="46"/>
        <v>0</v>
      </c>
    </row>
    <row r="688" spans="1:13" ht="45" x14ac:dyDescent="0.25">
      <c r="A688" s="56" t="s">
        <v>1391</v>
      </c>
      <c r="B688" s="57">
        <v>64.099999999999994</v>
      </c>
      <c r="C688" s="57">
        <v>1078921.3799999999</v>
      </c>
      <c r="D688" s="9">
        <v>422858.73</v>
      </c>
      <c r="E688" s="57" t="s">
        <v>13</v>
      </c>
      <c r="F688" s="57" t="s">
        <v>1392</v>
      </c>
      <c r="G688" s="56" t="s">
        <v>11</v>
      </c>
      <c r="H688" s="58">
        <f t="shared" si="44"/>
        <v>44.099999999999994</v>
      </c>
      <c r="I688" s="59">
        <f t="shared" si="45"/>
        <v>290921.52875195007</v>
      </c>
      <c r="J688" s="60">
        <v>0</v>
      </c>
      <c r="K688" s="9">
        <f t="shared" si="43"/>
        <v>872.76458625585019</v>
      </c>
      <c r="L688" s="61"/>
      <c r="M688" s="9">
        <f t="shared" si="46"/>
        <v>872.76458625585019</v>
      </c>
    </row>
    <row r="689" spans="1:13" ht="45" x14ac:dyDescent="0.25">
      <c r="A689" s="56" t="s">
        <v>1393</v>
      </c>
      <c r="B689" s="57">
        <v>32.200000000000003</v>
      </c>
      <c r="C689" s="57">
        <v>450915.5</v>
      </c>
      <c r="D689" s="9">
        <v>212419.05</v>
      </c>
      <c r="E689" s="57" t="s">
        <v>16</v>
      </c>
      <c r="F689" s="57" t="s">
        <v>1394</v>
      </c>
      <c r="G689" s="56" t="s">
        <v>11</v>
      </c>
      <c r="H689" s="58">
        <f t="shared" si="44"/>
        <v>12.200000000000003</v>
      </c>
      <c r="I689" s="59">
        <f t="shared" si="45"/>
        <v>80481.751863354046</v>
      </c>
      <c r="J689" s="60">
        <v>0</v>
      </c>
      <c r="K689" s="9">
        <f t="shared" si="43"/>
        <v>241.44525559006215</v>
      </c>
      <c r="L689" s="61"/>
      <c r="M689" s="9">
        <f t="shared" si="46"/>
        <v>241.44525559006215</v>
      </c>
    </row>
    <row r="690" spans="1:13" ht="45" x14ac:dyDescent="0.25">
      <c r="A690" s="56" t="s">
        <v>1395</v>
      </c>
      <c r="B690" s="57">
        <v>54.5</v>
      </c>
      <c r="C690" s="57">
        <v>690159.55</v>
      </c>
      <c r="D690" s="9">
        <v>359529.13</v>
      </c>
      <c r="E690" s="57" t="s">
        <v>16</v>
      </c>
      <c r="F690" s="57" t="s">
        <v>1396</v>
      </c>
      <c r="G690" s="56" t="s">
        <v>20</v>
      </c>
      <c r="H690" s="58">
        <f t="shared" si="44"/>
        <v>34.5</v>
      </c>
      <c r="I690" s="59">
        <f t="shared" si="45"/>
        <v>227591.83458715596</v>
      </c>
      <c r="J690" s="60">
        <v>1</v>
      </c>
      <c r="K690" s="9">
        <f t="shared" si="43"/>
        <v>682.77550376146792</v>
      </c>
      <c r="L690" s="61">
        <f>K690</f>
        <v>682.77550376146792</v>
      </c>
      <c r="M690" s="9">
        <f t="shared" si="46"/>
        <v>0</v>
      </c>
    </row>
    <row r="691" spans="1:13" ht="45" x14ac:dyDescent="0.25">
      <c r="A691" s="56" t="s">
        <v>1397</v>
      </c>
      <c r="B691" s="57">
        <v>43.3</v>
      </c>
      <c r="C691" s="57">
        <v>548328.6</v>
      </c>
      <c r="D691" s="9">
        <v>285644.24</v>
      </c>
      <c r="E691" s="57" t="s">
        <v>32</v>
      </c>
      <c r="F691" s="57" t="s">
        <v>1398</v>
      </c>
      <c r="G691" s="56" t="s">
        <v>20</v>
      </c>
      <c r="H691" s="58">
        <f t="shared" si="44"/>
        <v>23.299999999999997</v>
      </c>
      <c r="I691" s="59">
        <f t="shared" si="45"/>
        <v>153706.94669745956</v>
      </c>
      <c r="J691" s="60">
        <v>0</v>
      </c>
      <c r="K691" s="9">
        <f t="shared" si="43"/>
        <v>461.12084009237867</v>
      </c>
      <c r="L691" s="61"/>
      <c r="M691" s="9">
        <f t="shared" si="46"/>
        <v>461.12084009237867</v>
      </c>
    </row>
    <row r="692" spans="1:13" ht="45" x14ac:dyDescent="0.25">
      <c r="A692" s="56" t="s">
        <v>1399</v>
      </c>
      <c r="B692" s="57">
        <v>54.6</v>
      </c>
      <c r="C692" s="57">
        <v>691425.9</v>
      </c>
      <c r="D692" s="9">
        <v>360188.82</v>
      </c>
      <c r="E692" s="57" t="s">
        <v>32</v>
      </c>
      <c r="F692" s="57" t="s">
        <v>1400</v>
      </c>
      <c r="G692" s="56" t="s">
        <v>20</v>
      </c>
      <c r="H692" s="58">
        <f t="shared" si="44"/>
        <v>34.6</v>
      </c>
      <c r="I692" s="59">
        <f t="shared" si="45"/>
        <v>228251.52329670332</v>
      </c>
      <c r="J692" s="60">
        <v>0</v>
      </c>
      <c r="K692" s="9">
        <f t="shared" si="43"/>
        <v>684.75456989011002</v>
      </c>
      <c r="L692" s="61"/>
      <c r="M692" s="9">
        <f t="shared" si="46"/>
        <v>684.75456989011002</v>
      </c>
    </row>
    <row r="693" spans="1:13" ht="45" x14ac:dyDescent="0.25">
      <c r="A693" s="56" t="s">
        <v>1401</v>
      </c>
      <c r="B693" s="57">
        <v>39.299999999999997</v>
      </c>
      <c r="C693" s="57">
        <v>941870.5</v>
      </c>
      <c r="D693" s="9">
        <v>259256.6</v>
      </c>
      <c r="E693" s="57" t="s">
        <v>13</v>
      </c>
      <c r="F693" s="57" t="s">
        <v>1402</v>
      </c>
      <c r="G693" s="56" t="s">
        <v>11</v>
      </c>
      <c r="H693" s="58">
        <f t="shared" si="44"/>
        <v>19.299999999999997</v>
      </c>
      <c r="I693" s="59">
        <f t="shared" si="45"/>
        <v>127319.39898218829</v>
      </c>
      <c r="J693" s="60">
        <v>0</v>
      </c>
      <c r="K693" s="9">
        <f t="shared" si="43"/>
        <v>381.95819694656484</v>
      </c>
      <c r="L693" s="61"/>
      <c r="M693" s="9">
        <f t="shared" si="46"/>
        <v>381.95819694656484</v>
      </c>
    </row>
    <row r="694" spans="1:13" ht="45" x14ac:dyDescent="0.25">
      <c r="A694" s="56" t="s">
        <v>1403</v>
      </c>
      <c r="B694" s="57">
        <v>56.9</v>
      </c>
      <c r="C694" s="57">
        <v>780487.68000000005</v>
      </c>
      <c r="D694" s="9">
        <v>375361.33</v>
      </c>
      <c r="E694" s="57" t="s">
        <v>32</v>
      </c>
      <c r="F694" s="57" t="s">
        <v>1404</v>
      </c>
      <c r="G694" s="56" t="s">
        <v>11</v>
      </c>
      <c r="H694" s="58">
        <f t="shared" si="44"/>
        <v>36.9</v>
      </c>
      <c r="I694" s="59">
        <f t="shared" si="45"/>
        <v>243424.13140597541</v>
      </c>
      <c r="J694" s="60">
        <v>0</v>
      </c>
      <c r="K694" s="9">
        <f t="shared" si="43"/>
        <v>730.27239421792626</v>
      </c>
      <c r="L694" s="61"/>
      <c r="M694" s="9">
        <f t="shared" si="46"/>
        <v>730.27239421792626</v>
      </c>
    </row>
    <row r="695" spans="1:13" ht="45" x14ac:dyDescent="0.25">
      <c r="A695" s="56" t="s">
        <v>1405</v>
      </c>
      <c r="B695" s="57">
        <v>49.4</v>
      </c>
      <c r="C695" s="57">
        <v>842022.31</v>
      </c>
      <c r="D695" s="9">
        <v>549884.78</v>
      </c>
      <c r="E695" s="57" t="s">
        <v>32</v>
      </c>
      <c r="F695" s="57" t="s">
        <v>1406</v>
      </c>
      <c r="G695" s="56" t="s">
        <v>11</v>
      </c>
      <c r="H695" s="58">
        <f t="shared" si="44"/>
        <v>29.4</v>
      </c>
      <c r="I695" s="59">
        <f t="shared" si="45"/>
        <v>327259.36299595144</v>
      </c>
      <c r="J695" s="60">
        <v>1</v>
      </c>
      <c r="K695" s="9">
        <f t="shared" si="43"/>
        <v>981.77808898785429</v>
      </c>
      <c r="L695" s="61">
        <f>K695</f>
        <v>981.77808898785429</v>
      </c>
      <c r="M695" s="9">
        <f t="shared" si="46"/>
        <v>0</v>
      </c>
    </row>
    <row r="696" spans="1:13" ht="45" x14ac:dyDescent="0.25">
      <c r="A696" s="56" t="s">
        <v>1407</v>
      </c>
      <c r="B696" s="57">
        <v>38.9</v>
      </c>
      <c r="C696" s="57">
        <v>663049.94999999995</v>
      </c>
      <c r="D696" s="9">
        <v>433006.44</v>
      </c>
      <c r="E696" s="57" t="s">
        <v>32</v>
      </c>
      <c r="F696" s="57" t="s">
        <v>1408</v>
      </c>
      <c r="G696" s="56" t="s">
        <v>11</v>
      </c>
      <c r="H696" s="58">
        <f t="shared" si="44"/>
        <v>18.899999999999999</v>
      </c>
      <c r="I696" s="59">
        <f t="shared" si="45"/>
        <v>210381.02097686377</v>
      </c>
      <c r="J696" s="60">
        <v>1</v>
      </c>
      <c r="K696" s="9">
        <f t="shared" si="43"/>
        <v>631.14306293059133</v>
      </c>
      <c r="L696" s="61">
        <f>K696</f>
        <v>631.14306293059133</v>
      </c>
      <c r="M696" s="9">
        <f t="shared" si="46"/>
        <v>0</v>
      </c>
    </row>
    <row r="697" spans="1:13" ht="45" x14ac:dyDescent="0.25">
      <c r="A697" s="56" t="s">
        <v>1409</v>
      </c>
      <c r="B697" s="57">
        <v>51.7</v>
      </c>
      <c r="C697" s="57">
        <v>881225.78</v>
      </c>
      <c r="D697" s="9">
        <v>575486.69999999995</v>
      </c>
      <c r="E697" s="57" t="s">
        <v>32</v>
      </c>
      <c r="F697" s="57" t="s">
        <v>1410</v>
      </c>
      <c r="G697" s="56" t="s">
        <v>11</v>
      </c>
      <c r="H697" s="58">
        <f t="shared" si="44"/>
        <v>31.700000000000003</v>
      </c>
      <c r="I697" s="59">
        <f t="shared" si="45"/>
        <v>352861.28413926496</v>
      </c>
      <c r="J697" s="60">
        <v>0</v>
      </c>
      <c r="K697" s="9">
        <f t="shared" si="43"/>
        <v>1058.5838524177948</v>
      </c>
      <c r="L697" s="61"/>
      <c r="M697" s="9">
        <f t="shared" si="46"/>
        <v>1058.5838524177948</v>
      </c>
    </row>
    <row r="698" spans="1:13" ht="45" x14ac:dyDescent="0.25">
      <c r="A698" s="56" t="s">
        <v>1411</v>
      </c>
      <c r="B698" s="57">
        <v>39.1</v>
      </c>
      <c r="C698" s="57">
        <v>649345</v>
      </c>
      <c r="D698" s="9">
        <v>435232.69</v>
      </c>
      <c r="E698" s="57" t="s">
        <v>16</v>
      </c>
      <c r="F698" s="57" t="s">
        <v>1412</v>
      </c>
      <c r="G698" s="56" t="s">
        <v>11</v>
      </c>
      <c r="H698" s="58">
        <f t="shared" si="44"/>
        <v>19.100000000000001</v>
      </c>
      <c r="I698" s="59">
        <f t="shared" si="45"/>
        <v>212607.2731202046</v>
      </c>
      <c r="J698" s="60">
        <v>0</v>
      </c>
      <c r="K698" s="9">
        <f t="shared" si="43"/>
        <v>637.82181936061386</v>
      </c>
      <c r="L698" s="61"/>
      <c r="M698" s="9">
        <f t="shared" si="46"/>
        <v>637.82181936061386</v>
      </c>
    </row>
    <row r="699" spans="1:13" ht="45" x14ac:dyDescent="0.25">
      <c r="A699" s="56" t="s">
        <v>1413</v>
      </c>
      <c r="B699" s="57">
        <v>52.3</v>
      </c>
      <c r="C699" s="57">
        <v>891452.77</v>
      </c>
      <c r="D699" s="9">
        <v>582165.47</v>
      </c>
      <c r="E699" s="57" t="s">
        <v>32</v>
      </c>
      <c r="F699" s="57" t="s">
        <v>1414</v>
      </c>
      <c r="G699" s="56" t="s">
        <v>11</v>
      </c>
      <c r="H699" s="58">
        <f t="shared" si="44"/>
        <v>32.299999999999997</v>
      </c>
      <c r="I699" s="59">
        <f t="shared" si="45"/>
        <v>359540.05126195023</v>
      </c>
      <c r="J699" s="60">
        <v>1</v>
      </c>
      <c r="K699" s="9">
        <f t="shared" si="43"/>
        <v>1078.6201537858508</v>
      </c>
      <c r="L699" s="61">
        <f>K699</f>
        <v>1078.6201537858508</v>
      </c>
      <c r="M699" s="9">
        <f t="shared" si="46"/>
        <v>0</v>
      </c>
    </row>
    <row r="700" spans="1:13" ht="45" x14ac:dyDescent="0.25">
      <c r="A700" s="56" t="s">
        <v>1415</v>
      </c>
      <c r="B700" s="57">
        <v>52</v>
      </c>
      <c r="C700" s="57">
        <v>886339.27</v>
      </c>
      <c r="D700" s="9">
        <v>578826.09</v>
      </c>
      <c r="E700" s="57" t="s">
        <v>32</v>
      </c>
      <c r="F700" s="57" t="s">
        <v>1416</v>
      </c>
      <c r="G700" s="56" t="s">
        <v>11</v>
      </c>
      <c r="H700" s="58">
        <f t="shared" si="44"/>
        <v>32</v>
      </c>
      <c r="I700" s="59">
        <f t="shared" si="45"/>
        <v>356200.67076923075</v>
      </c>
      <c r="J700" s="60">
        <v>2</v>
      </c>
      <c r="K700" s="9">
        <f t="shared" si="43"/>
        <v>1068.6020123076923</v>
      </c>
      <c r="L700" s="61">
        <f t="shared" ref="L700:L701" si="50">K700</f>
        <v>1068.6020123076923</v>
      </c>
      <c r="M700" s="9">
        <f t="shared" si="46"/>
        <v>0</v>
      </c>
    </row>
    <row r="701" spans="1:13" ht="45" x14ac:dyDescent="0.25">
      <c r="A701" s="56" t="s">
        <v>1417</v>
      </c>
      <c r="B701" s="57">
        <v>38.5</v>
      </c>
      <c r="C701" s="57">
        <v>656233</v>
      </c>
      <c r="D701" s="9">
        <v>428553.93</v>
      </c>
      <c r="E701" s="57" t="s">
        <v>16</v>
      </c>
      <c r="F701" s="57" t="s">
        <v>1418</v>
      </c>
      <c r="G701" s="56" t="s">
        <v>11</v>
      </c>
      <c r="H701" s="58">
        <f t="shared" si="44"/>
        <v>18.5</v>
      </c>
      <c r="I701" s="59">
        <f t="shared" si="45"/>
        <v>205928.51181818181</v>
      </c>
      <c r="J701" s="60">
        <v>1</v>
      </c>
      <c r="K701" s="9">
        <f t="shared" si="43"/>
        <v>617.78553545454542</v>
      </c>
      <c r="L701" s="61">
        <f t="shared" si="50"/>
        <v>617.78553545454542</v>
      </c>
      <c r="M701" s="9">
        <f t="shared" si="46"/>
        <v>0</v>
      </c>
    </row>
    <row r="702" spans="1:13" ht="45" x14ac:dyDescent="0.25">
      <c r="A702" s="56" t="s">
        <v>1419</v>
      </c>
      <c r="B702" s="57" t="s">
        <v>9</v>
      </c>
      <c r="C702" s="57">
        <v>881225.78</v>
      </c>
      <c r="D702" s="9" t="s">
        <v>9</v>
      </c>
      <c r="E702" s="57" t="s">
        <v>9</v>
      </c>
      <c r="F702" s="57" t="s">
        <v>9</v>
      </c>
      <c r="G702" s="56" t="s">
        <v>11</v>
      </c>
      <c r="H702" s="58"/>
      <c r="I702" s="59"/>
      <c r="J702" s="60">
        <v>0</v>
      </c>
      <c r="K702" s="9">
        <f t="shared" si="43"/>
        <v>0</v>
      </c>
      <c r="L702" s="61"/>
      <c r="M702" s="9">
        <f t="shared" si="46"/>
        <v>0</v>
      </c>
    </row>
    <row r="703" spans="1:13" ht="45" x14ac:dyDescent="0.25">
      <c r="A703" s="56" t="s">
        <v>1420</v>
      </c>
      <c r="B703" s="57">
        <v>37.700000000000003</v>
      </c>
      <c r="C703" s="57">
        <v>642595.97</v>
      </c>
      <c r="D703" s="9">
        <v>419648.91</v>
      </c>
      <c r="E703" s="57" t="s">
        <v>16</v>
      </c>
      <c r="F703" s="57" t="s">
        <v>1421</v>
      </c>
      <c r="G703" s="56" t="s">
        <v>11</v>
      </c>
      <c r="H703" s="58">
        <f t="shared" si="44"/>
        <v>17.700000000000003</v>
      </c>
      <c r="I703" s="59">
        <f t="shared" si="45"/>
        <v>197023.49355437665</v>
      </c>
      <c r="J703" s="60">
        <v>0</v>
      </c>
      <c r="K703" s="9">
        <f t="shared" si="43"/>
        <v>591.07048066312996</v>
      </c>
      <c r="L703" s="61"/>
      <c r="M703" s="9">
        <f t="shared" si="46"/>
        <v>591.07048066312996</v>
      </c>
    </row>
    <row r="704" spans="1:13" ht="45" x14ac:dyDescent="0.25">
      <c r="A704" s="56" t="s">
        <v>1422</v>
      </c>
      <c r="B704" s="57">
        <v>49.6</v>
      </c>
      <c r="C704" s="57">
        <v>845431.31</v>
      </c>
      <c r="D704" s="9">
        <v>552111.04</v>
      </c>
      <c r="E704" s="57" t="s">
        <v>32</v>
      </c>
      <c r="F704" s="57" t="s">
        <v>1423</v>
      </c>
      <c r="G704" s="56" t="s">
        <v>11</v>
      </c>
      <c r="H704" s="58">
        <f t="shared" si="44"/>
        <v>29.6</v>
      </c>
      <c r="I704" s="59">
        <f t="shared" si="45"/>
        <v>329485.62064516131</v>
      </c>
      <c r="J704" s="60">
        <v>1</v>
      </c>
      <c r="K704" s="9">
        <f t="shared" si="43"/>
        <v>988.45686193548397</v>
      </c>
      <c r="L704" s="61">
        <f>K704</f>
        <v>988.45686193548397</v>
      </c>
      <c r="M704" s="9">
        <f t="shared" si="46"/>
        <v>0</v>
      </c>
    </row>
    <row r="705" spans="1:13" ht="45" x14ac:dyDescent="0.25">
      <c r="A705" s="56" t="s">
        <v>1424</v>
      </c>
      <c r="B705" s="57">
        <v>39.200000000000003</v>
      </c>
      <c r="C705" s="57">
        <v>668163.44999999995</v>
      </c>
      <c r="D705" s="9">
        <v>436345.82</v>
      </c>
      <c r="E705" s="57" t="s">
        <v>16</v>
      </c>
      <c r="F705" s="57" t="s">
        <v>1425</v>
      </c>
      <c r="G705" s="56" t="s">
        <v>11</v>
      </c>
      <c r="H705" s="58">
        <f t="shared" si="44"/>
        <v>19.200000000000003</v>
      </c>
      <c r="I705" s="59">
        <f t="shared" si="45"/>
        <v>213720.40163265308</v>
      </c>
      <c r="J705" s="60">
        <v>0</v>
      </c>
      <c r="K705" s="9">
        <f t="shared" si="43"/>
        <v>641.16120489795924</v>
      </c>
      <c r="L705" s="61"/>
      <c r="M705" s="9">
        <f t="shared" si="46"/>
        <v>641.16120489795924</v>
      </c>
    </row>
    <row r="706" spans="1:13" ht="45" x14ac:dyDescent="0.25">
      <c r="A706" s="56" t="s">
        <v>1426</v>
      </c>
      <c r="B706" s="57">
        <v>51.7</v>
      </c>
      <c r="C706" s="57">
        <v>881225.78</v>
      </c>
      <c r="D706" s="9">
        <v>575486.69999999995</v>
      </c>
      <c r="E706" s="57" t="s">
        <v>16</v>
      </c>
      <c r="F706" s="57" t="s">
        <v>1427</v>
      </c>
      <c r="G706" s="56" t="s">
        <v>11</v>
      </c>
      <c r="H706" s="58">
        <f t="shared" si="44"/>
        <v>31.700000000000003</v>
      </c>
      <c r="I706" s="59">
        <f t="shared" si="45"/>
        <v>352861.28413926496</v>
      </c>
      <c r="J706" s="60">
        <v>1</v>
      </c>
      <c r="K706" s="9">
        <f t="shared" si="43"/>
        <v>1058.5838524177948</v>
      </c>
      <c r="L706" s="61">
        <f>K706</f>
        <v>1058.5838524177948</v>
      </c>
      <c r="M706" s="9">
        <f t="shared" si="46"/>
        <v>0</v>
      </c>
    </row>
    <row r="707" spans="1:13" ht="45" x14ac:dyDescent="0.25">
      <c r="A707" s="56" t="s">
        <v>1428</v>
      </c>
      <c r="B707" s="57">
        <v>50.8</v>
      </c>
      <c r="C707" s="57">
        <v>865885.29</v>
      </c>
      <c r="D707" s="9">
        <v>565468.56000000006</v>
      </c>
      <c r="E707" s="57" t="s">
        <v>32</v>
      </c>
      <c r="F707" s="57" t="s">
        <v>1429</v>
      </c>
      <c r="G707" s="56" t="s">
        <v>11</v>
      </c>
      <c r="H707" s="58">
        <f t="shared" si="44"/>
        <v>30.799999999999997</v>
      </c>
      <c r="I707" s="59">
        <f t="shared" si="45"/>
        <v>342843.14267716539</v>
      </c>
      <c r="J707" s="60">
        <v>0</v>
      </c>
      <c r="K707" s="9">
        <f t="shared" si="43"/>
        <v>1028.5294280314963</v>
      </c>
      <c r="L707" s="61"/>
      <c r="M707" s="9">
        <f t="shared" si="46"/>
        <v>1028.5294280314963</v>
      </c>
    </row>
    <row r="708" spans="1:13" ht="45" x14ac:dyDescent="0.25">
      <c r="A708" s="56" t="s">
        <v>1430</v>
      </c>
      <c r="B708" s="57">
        <v>37.1</v>
      </c>
      <c r="C708" s="57">
        <v>632368.98</v>
      </c>
      <c r="D708" s="9">
        <v>412970.15</v>
      </c>
      <c r="E708" s="57" t="s">
        <v>32</v>
      </c>
      <c r="F708" s="57" t="s">
        <v>1431</v>
      </c>
      <c r="G708" s="56" t="s">
        <v>11</v>
      </c>
      <c r="H708" s="58">
        <f t="shared" si="44"/>
        <v>17.100000000000001</v>
      </c>
      <c r="I708" s="59">
        <f t="shared" si="45"/>
        <v>190344.7322102426</v>
      </c>
      <c r="J708" s="60">
        <v>1</v>
      </c>
      <c r="K708" s="9">
        <f t="shared" si="43"/>
        <v>571.03419663072782</v>
      </c>
      <c r="L708" s="61">
        <f>K708</f>
        <v>571.03419663072782</v>
      </c>
      <c r="M708" s="9">
        <f t="shared" si="46"/>
        <v>0</v>
      </c>
    </row>
    <row r="709" spans="1:13" ht="45" x14ac:dyDescent="0.25">
      <c r="A709" s="56" t="s">
        <v>1432</v>
      </c>
      <c r="B709" s="57">
        <v>63.8</v>
      </c>
      <c r="C709" s="57">
        <v>1087470.1100000001</v>
      </c>
      <c r="D709" s="9">
        <v>710175.08</v>
      </c>
      <c r="E709" s="57" t="s">
        <v>16</v>
      </c>
      <c r="F709" s="57" t="s">
        <v>1433</v>
      </c>
      <c r="G709" s="56" t="s">
        <v>11</v>
      </c>
      <c r="H709" s="58">
        <f t="shared" si="44"/>
        <v>43.8</v>
      </c>
      <c r="I709" s="59">
        <f t="shared" si="45"/>
        <v>487549.66307210026</v>
      </c>
      <c r="J709" s="60">
        <v>0</v>
      </c>
      <c r="K709" s="9">
        <f t="shared" si="43"/>
        <v>1462.6489892163008</v>
      </c>
      <c r="L709" s="61"/>
      <c r="M709" s="9">
        <f t="shared" si="46"/>
        <v>1462.6489892163008</v>
      </c>
    </row>
    <row r="710" spans="1:13" ht="45" x14ac:dyDescent="0.25">
      <c r="A710" s="56" t="s">
        <v>1434</v>
      </c>
      <c r="B710" s="57">
        <v>54</v>
      </c>
      <c r="C710" s="57">
        <v>896791.5</v>
      </c>
      <c r="D710" s="9">
        <v>601088.63</v>
      </c>
      <c r="E710" s="57" t="s">
        <v>16</v>
      </c>
      <c r="F710" s="57" t="s">
        <v>1435</v>
      </c>
      <c r="G710" s="56" t="s">
        <v>11</v>
      </c>
      <c r="H710" s="58">
        <f t="shared" si="44"/>
        <v>34</v>
      </c>
      <c r="I710" s="59">
        <f t="shared" si="45"/>
        <v>378463.2114814815</v>
      </c>
      <c r="J710" s="60">
        <v>0</v>
      </c>
      <c r="K710" s="9">
        <f t="shared" si="43"/>
        <v>1135.3896344444445</v>
      </c>
      <c r="L710" s="61"/>
      <c r="M710" s="9">
        <f t="shared" si="46"/>
        <v>1135.3896344444445</v>
      </c>
    </row>
    <row r="711" spans="1:13" ht="45" x14ac:dyDescent="0.25">
      <c r="A711" s="56" t="s">
        <v>1436</v>
      </c>
      <c r="B711" s="57">
        <v>38.299999999999997</v>
      </c>
      <c r="C711" s="57" t="s">
        <v>9</v>
      </c>
      <c r="D711" s="9" t="s">
        <v>9</v>
      </c>
      <c r="E711" s="57" t="s">
        <v>9</v>
      </c>
      <c r="F711" s="57" t="s">
        <v>1437</v>
      </c>
      <c r="G711" s="56" t="s">
        <v>11</v>
      </c>
      <c r="H711" s="58">
        <f t="shared" si="44"/>
        <v>18.299999999999997</v>
      </c>
      <c r="I711" s="59"/>
      <c r="J711" s="60" t="s">
        <v>9</v>
      </c>
      <c r="K711" s="9">
        <f t="shared" si="43"/>
        <v>0</v>
      </c>
      <c r="L711" s="61"/>
      <c r="M711" s="9">
        <f t="shared" si="46"/>
        <v>0</v>
      </c>
    </row>
    <row r="712" spans="1:13" ht="45" x14ac:dyDescent="0.25">
      <c r="A712" s="56" t="s">
        <v>1438</v>
      </c>
      <c r="B712" s="57">
        <v>52.7</v>
      </c>
      <c r="C712" s="57">
        <v>898270.76</v>
      </c>
      <c r="D712" s="9">
        <v>586617.97</v>
      </c>
      <c r="E712" s="57" t="s">
        <v>32</v>
      </c>
      <c r="F712" s="57" t="s">
        <v>1439</v>
      </c>
      <c r="G712" s="56" t="s">
        <v>11</v>
      </c>
      <c r="H712" s="58">
        <f t="shared" si="44"/>
        <v>32.700000000000003</v>
      </c>
      <c r="I712" s="59">
        <f t="shared" si="45"/>
        <v>363992.55444022769</v>
      </c>
      <c r="J712" s="60">
        <v>0</v>
      </c>
      <c r="K712" s="9">
        <f t="shared" ref="K712:K775" si="51">I712*0.3%</f>
        <v>1091.9776633206832</v>
      </c>
      <c r="L712" s="61"/>
      <c r="M712" s="9">
        <f t="shared" si="46"/>
        <v>1091.9776633206832</v>
      </c>
    </row>
    <row r="713" spans="1:13" ht="45" x14ac:dyDescent="0.25">
      <c r="A713" s="56" t="s">
        <v>1440</v>
      </c>
      <c r="B713" s="57">
        <v>51.9</v>
      </c>
      <c r="C713" s="57">
        <v>884634.77</v>
      </c>
      <c r="D713" s="9">
        <v>577712.96</v>
      </c>
      <c r="E713" s="57" t="s">
        <v>32</v>
      </c>
      <c r="F713" s="57" t="s">
        <v>1441</v>
      </c>
      <c r="G713" s="56" t="s">
        <v>11</v>
      </c>
      <c r="H713" s="58">
        <f t="shared" ref="H713:H776" si="52">(B713-20)</f>
        <v>31.9</v>
      </c>
      <c r="I713" s="59">
        <f t="shared" ref="I713:I776" si="53">D713/B713*H713</f>
        <v>355087.5418882466</v>
      </c>
      <c r="J713" s="60">
        <v>0</v>
      </c>
      <c r="K713" s="9">
        <f t="shared" si="51"/>
        <v>1065.2626256647397</v>
      </c>
      <c r="L713" s="61"/>
      <c r="M713" s="9">
        <f t="shared" ref="M713:M776" si="54">K713-L713</f>
        <v>1065.2626256647397</v>
      </c>
    </row>
    <row r="714" spans="1:13" ht="45" x14ac:dyDescent="0.25">
      <c r="A714" s="56" t="s">
        <v>1442</v>
      </c>
      <c r="B714" s="57">
        <v>54.4</v>
      </c>
      <c r="C714" s="57">
        <v>903434.4</v>
      </c>
      <c r="D714" s="9">
        <v>605541.14</v>
      </c>
      <c r="E714" s="57" t="s">
        <v>16</v>
      </c>
      <c r="F714" s="57" t="s">
        <v>1443</v>
      </c>
      <c r="G714" s="56" t="s">
        <v>11</v>
      </c>
      <c r="H714" s="58">
        <f t="shared" si="52"/>
        <v>34.4</v>
      </c>
      <c r="I714" s="59">
        <f t="shared" si="53"/>
        <v>382915.72088235297</v>
      </c>
      <c r="J714" s="60">
        <v>0</v>
      </c>
      <c r="K714" s="9">
        <f t="shared" si="51"/>
        <v>1148.747162647059</v>
      </c>
      <c r="L714" s="61"/>
      <c r="M714" s="9">
        <f t="shared" si="54"/>
        <v>1148.747162647059</v>
      </c>
    </row>
    <row r="715" spans="1:13" ht="45" x14ac:dyDescent="0.25">
      <c r="A715" s="56" t="s">
        <v>1444</v>
      </c>
      <c r="B715" s="57">
        <v>65.8</v>
      </c>
      <c r="C715" s="57">
        <v>1121560.08</v>
      </c>
      <c r="D715" s="9">
        <v>732437.62</v>
      </c>
      <c r="E715" s="57" t="s">
        <v>32</v>
      </c>
      <c r="F715" s="57" t="s">
        <v>1445</v>
      </c>
      <c r="G715" s="56" t="s">
        <v>11</v>
      </c>
      <c r="H715" s="58">
        <f t="shared" si="52"/>
        <v>45.8</v>
      </c>
      <c r="I715" s="59">
        <f t="shared" si="53"/>
        <v>509812.2035866261</v>
      </c>
      <c r="J715" s="60">
        <v>1</v>
      </c>
      <c r="K715" s="9">
        <f t="shared" si="51"/>
        <v>1529.4366107598782</v>
      </c>
      <c r="L715" s="61">
        <f>K715</f>
        <v>1529.4366107598782</v>
      </c>
      <c r="M715" s="9">
        <f t="shared" si="54"/>
        <v>0</v>
      </c>
    </row>
    <row r="716" spans="1:13" ht="45" x14ac:dyDescent="0.25">
      <c r="A716" s="56" t="s">
        <v>1446</v>
      </c>
      <c r="B716" s="57">
        <v>61.3</v>
      </c>
      <c r="C716" s="57">
        <v>1044857.64</v>
      </c>
      <c r="D716" s="9">
        <v>682346.9</v>
      </c>
      <c r="E716" s="57" t="s">
        <v>16</v>
      </c>
      <c r="F716" s="57" t="s">
        <v>1447</v>
      </c>
      <c r="G716" s="56" t="s">
        <v>11</v>
      </c>
      <c r="H716" s="58">
        <f t="shared" si="52"/>
        <v>41.3</v>
      </c>
      <c r="I716" s="59">
        <f t="shared" si="53"/>
        <v>459721.48401305056</v>
      </c>
      <c r="J716" s="60">
        <v>0</v>
      </c>
      <c r="K716" s="9">
        <f t="shared" si="51"/>
        <v>1379.1644520391517</v>
      </c>
      <c r="L716" s="61"/>
      <c r="M716" s="9">
        <f t="shared" si="54"/>
        <v>1379.1644520391517</v>
      </c>
    </row>
    <row r="717" spans="1:13" ht="45" x14ac:dyDescent="0.25">
      <c r="A717" s="56" t="s">
        <v>1448</v>
      </c>
      <c r="B717" s="57">
        <v>47.8</v>
      </c>
      <c r="C717" s="57">
        <v>814750.33</v>
      </c>
      <c r="D717" s="9">
        <v>532074.75</v>
      </c>
      <c r="E717" s="57" t="s">
        <v>32</v>
      </c>
      <c r="F717" s="57" t="s">
        <v>1449</v>
      </c>
      <c r="G717" s="56" t="s">
        <v>11</v>
      </c>
      <c r="H717" s="58">
        <f t="shared" si="52"/>
        <v>27.799999999999997</v>
      </c>
      <c r="I717" s="59">
        <f t="shared" si="53"/>
        <v>309449.33158995816</v>
      </c>
      <c r="J717" s="60">
        <v>1</v>
      </c>
      <c r="K717" s="9">
        <f t="shared" si="51"/>
        <v>928.3479947698745</v>
      </c>
      <c r="L717" s="61">
        <f>K717</f>
        <v>928.3479947698745</v>
      </c>
      <c r="M717" s="9">
        <f t="shared" si="54"/>
        <v>0</v>
      </c>
    </row>
    <row r="718" spans="1:13" ht="45" x14ac:dyDescent="0.25">
      <c r="A718" s="56" t="s">
        <v>1450</v>
      </c>
      <c r="B718" s="57">
        <v>33</v>
      </c>
      <c r="C718" s="57">
        <v>562484.54</v>
      </c>
      <c r="D718" s="9">
        <v>367331.94</v>
      </c>
      <c r="E718" s="57" t="s">
        <v>16</v>
      </c>
      <c r="F718" s="57" t="s">
        <v>1451</v>
      </c>
      <c r="G718" s="56" t="s">
        <v>11</v>
      </c>
      <c r="H718" s="58">
        <f t="shared" si="52"/>
        <v>13</v>
      </c>
      <c r="I718" s="59">
        <f t="shared" si="53"/>
        <v>144706.52181818182</v>
      </c>
      <c r="J718" s="60">
        <v>0</v>
      </c>
      <c r="K718" s="9">
        <f t="shared" si="51"/>
        <v>434.11956545454547</v>
      </c>
      <c r="L718" s="61"/>
      <c r="M718" s="9">
        <f t="shared" si="54"/>
        <v>434.11956545454547</v>
      </c>
    </row>
    <row r="719" spans="1:13" ht="45" x14ac:dyDescent="0.25">
      <c r="A719" s="56" t="s">
        <v>1452</v>
      </c>
      <c r="B719" s="57">
        <v>35</v>
      </c>
      <c r="C719" s="57">
        <v>581253.75</v>
      </c>
      <c r="D719" s="9">
        <v>389594.48</v>
      </c>
      <c r="E719" s="57" t="s">
        <v>16</v>
      </c>
      <c r="F719" s="57" t="s">
        <v>1453</v>
      </c>
      <c r="G719" s="56" t="s">
        <v>11</v>
      </c>
      <c r="H719" s="58">
        <f t="shared" si="52"/>
        <v>15</v>
      </c>
      <c r="I719" s="59">
        <f t="shared" si="53"/>
        <v>166969.06285714285</v>
      </c>
      <c r="J719" s="60">
        <v>0</v>
      </c>
      <c r="K719" s="9">
        <f t="shared" si="51"/>
        <v>500.90718857142855</v>
      </c>
      <c r="L719" s="61"/>
      <c r="M719" s="9">
        <f t="shared" si="54"/>
        <v>500.90718857142855</v>
      </c>
    </row>
    <row r="720" spans="1:13" ht="45" x14ac:dyDescent="0.25">
      <c r="A720" s="56" t="s">
        <v>1454</v>
      </c>
      <c r="B720" s="57">
        <v>64.900000000000006</v>
      </c>
      <c r="C720" s="57">
        <v>1106219.5900000001</v>
      </c>
      <c r="D720" s="9">
        <v>722419.48</v>
      </c>
      <c r="E720" s="57" t="s">
        <v>32</v>
      </c>
      <c r="F720" s="57" t="s">
        <v>1455</v>
      </c>
      <c r="G720" s="56" t="s">
        <v>11</v>
      </c>
      <c r="H720" s="58">
        <f t="shared" si="52"/>
        <v>44.900000000000006</v>
      </c>
      <c r="I720" s="59">
        <f t="shared" si="53"/>
        <v>499794.06243451464</v>
      </c>
      <c r="J720" s="60">
        <v>0</v>
      </c>
      <c r="K720" s="9">
        <f t="shared" si="51"/>
        <v>1499.382187303544</v>
      </c>
      <c r="L720" s="61"/>
      <c r="M720" s="9">
        <f t="shared" si="54"/>
        <v>1499.382187303544</v>
      </c>
    </row>
    <row r="721" spans="1:13" ht="45" x14ac:dyDescent="0.25">
      <c r="A721" s="56" t="s">
        <v>1456</v>
      </c>
      <c r="B721" s="57">
        <v>34.200000000000003</v>
      </c>
      <c r="C721" s="57">
        <v>582938.52</v>
      </c>
      <c r="D721" s="9">
        <v>380689.46</v>
      </c>
      <c r="E721" s="57" t="s">
        <v>32</v>
      </c>
      <c r="F721" s="57" t="s">
        <v>1457</v>
      </c>
      <c r="G721" s="56" t="s">
        <v>11</v>
      </c>
      <c r="H721" s="58">
        <f t="shared" si="52"/>
        <v>14.200000000000003</v>
      </c>
      <c r="I721" s="59">
        <f t="shared" si="53"/>
        <v>158064.04479532168</v>
      </c>
      <c r="J721" s="60">
        <v>0</v>
      </c>
      <c r="K721" s="9">
        <f t="shared" si="51"/>
        <v>474.19213438596506</v>
      </c>
      <c r="L721" s="61"/>
      <c r="M721" s="9">
        <f t="shared" si="54"/>
        <v>474.19213438596506</v>
      </c>
    </row>
    <row r="722" spans="1:13" ht="45" x14ac:dyDescent="0.25">
      <c r="A722" s="56" t="s">
        <v>1458</v>
      </c>
      <c r="B722" s="57">
        <v>64</v>
      </c>
      <c r="C722" s="57">
        <v>1090879.1000000001</v>
      </c>
      <c r="D722" s="9">
        <v>712401.34</v>
      </c>
      <c r="E722" s="57" t="s">
        <v>16</v>
      </c>
      <c r="F722" s="57" t="s">
        <v>1459</v>
      </c>
      <c r="G722" s="56" t="s">
        <v>11</v>
      </c>
      <c r="H722" s="58">
        <f t="shared" si="52"/>
        <v>44</v>
      </c>
      <c r="I722" s="59">
        <f t="shared" si="53"/>
        <v>489775.92124999996</v>
      </c>
      <c r="J722" s="60">
        <v>0</v>
      </c>
      <c r="K722" s="9">
        <f t="shared" si="51"/>
        <v>1469.3277637499998</v>
      </c>
      <c r="L722" s="61"/>
      <c r="M722" s="9">
        <f t="shared" si="54"/>
        <v>1469.3277637499998</v>
      </c>
    </row>
    <row r="723" spans="1:13" ht="45" x14ac:dyDescent="0.25">
      <c r="A723" s="56" t="s">
        <v>1460</v>
      </c>
      <c r="B723" s="57">
        <v>50.2</v>
      </c>
      <c r="C723" s="57">
        <v>588658.30000000005</v>
      </c>
      <c r="D723" s="9">
        <v>558789.80000000005</v>
      </c>
      <c r="E723" s="57" t="s">
        <v>32</v>
      </c>
      <c r="F723" s="57" t="s">
        <v>1461</v>
      </c>
      <c r="G723" s="56" t="s">
        <v>11</v>
      </c>
      <c r="H723" s="58">
        <f t="shared" si="52"/>
        <v>30.200000000000003</v>
      </c>
      <c r="I723" s="59">
        <f t="shared" si="53"/>
        <v>336164.38167330681</v>
      </c>
      <c r="J723" s="60">
        <v>1</v>
      </c>
      <c r="K723" s="9">
        <f t="shared" si="51"/>
        <v>1008.4931450199205</v>
      </c>
      <c r="L723" s="61">
        <f>K723</f>
        <v>1008.4931450199205</v>
      </c>
      <c r="M723" s="9">
        <f t="shared" si="54"/>
        <v>0</v>
      </c>
    </row>
    <row r="724" spans="1:13" ht="45" x14ac:dyDescent="0.25">
      <c r="A724" s="56" t="s">
        <v>1462</v>
      </c>
      <c r="B724" s="57">
        <v>52.2</v>
      </c>
      <c r="C724" s="57">
        <v>747277.61</v>
      </c>
      <c r="D724" s="9">
        <v>344356.34</v>
      </c>
      <c r="E724" s="57" t="s">
        <v>16</v>
      </c>
      <c r="F724" s="57" t="s">
        <v>1463</v>
      </c>
      <c r="G724" s="56" t="s">
        <v>11</v>
      </c>
      <c r="H724" s="58">
        <f t="shared" si="52"/>
        <v>32.200000000000003</v>
      </c>
      <c r="I724" s="59">
        <f t="shared" si="53"/>
        <v>212419.04498084291</v>
      </c>
      <c r="J724" s="60">
        <v>0</v>
      </c>
      <c r="K724" s="9">
        <f t="shared" si="51"/>
        <v>637.25713494252875</v>
      </c>
      <c r="L724" s="61"/>
      <c r="M724" s="9">
        <f t="shared" si="54"/>
        <v>637.25713494252875</v>
      </c>
    </row>
    <row r="725" spans="1:13" ht="45" x14ac:dyDescent="0.25">
      <c r="A725" s="56" t="s">
        <v>1464</v>
      </c>
      <c r="B725" s="57">
        <v>31.3</v>
      </c>
      <c r="C725" s="57">
        <v>360881.57</v>
      </c>
      <c r="D725" s="9">
        <v>348408.78</v>
      </c>
      <c r="E725" s="57" t="s">
        <v>16</v>
      </c>
      <c r="F725" s="57" t="s">
        <v>1465</v>
      </c>
      <c r="G725" s="56" t="s">
        <v>11</v>
      </c>
      <c r="H725" s="58">
        <f t="shared" si="52"/>
        <v>11.3</v>
      </c>
      <c r="I725" s="59">
        <f t="shared" si="53"/>
        <v>125783.36146964857</v>
      </c>
      <c r="J725" s="60">
        <v>1</v>
      </c>
      <c r="K725" s="9">
        <f t="shared" si="51"/>
        <v>377.35008440894575</v>
      </c>
      <c r="L725" s="61">
        <f>K725</f>
        <v>377.35008440894575</v>
      </c>
      <c r="M725" s="9">
        <f t="shared" si="54"/>
        <v>0</v>
      </c>
    </row>
    <row r="726" spans="1:13" ht="45" x14ac:dyDescent="0.25">
      <c r="A726" s="56" t="s">
        <v>1466</v>
      </c>
      <c r="B726" s="57">
        <v>47</v>
      </c>
      <c r="C726" s="57">
        <v>541898.84</v>
      </c>
      <c r="D726" s="9">
        <v>523169.73</v>
      </c>
      <c r="E726" s="57" t="s">
        <v>16</v>
      </c>
      <c r="F726" s="57" t="s">
        <v>1467</v>
      </c>
      <c r="G726" s="56" t="s">
        <v>11</v>
      </c>
      <c r="H726" s="58">
        <f t="shared" si="52"/>
        <v>27</v>
      </c>
      <c r="I726" s="59">
        <f t="shared" si="53"/>
        <v>300544.31297872338</v>
      </c>
      <c r="J726" s="60">
        <v>1</v>
      </c>
      <c r="K726" s="9">
        <f t="shared" si="51"/>
        <v>901.63293893617015</v>
      </c>
      <c r="L726" s="61">
        <f>K726</f>
        <v>901.63293893617015</v>
      </c>
      <c r="M726" s="9">
        <f t="shared" si="54"/>
        <v>0</v>
      </c>
    </row>
    <row r="727" spans="1:13" ht="45" x14ac:dyDescent="0.25">
      <c r="A727" s="56" t="s">
        <v>1468</v>
      </c>
      <c r="B727" s="57">
        <v>47.3</v>
      </c>
      <c r="C727" s="57">
        <v>545357.77</v>
      </c>
      <c r="D727" s="9">
        <v>526509.11</v>
      </c>
      <c r="E727" s="57" t="s">
        <v>16</v>
      </c>
      <c r="F727" s="57" t="s">
        <v>1469</v>
      </c>
      <c r="G727" s="56" t="s">
        <v>11</v>
      </c>
      <c r="H727" s="58">
        <f t="shared" si="52"/>
        <v>27.299999999999997</v>
      </c>
      <c r="I727" s="59">
        <f t="shared" si="53"/>
        <v>303883.69350951375</v>
      </c>
      <c r="J727" s="60">
        <v>0</v>
      </c>
      <c r="K727" s="9">
        <f t="shared" si="51"/>
        <v>911.65108052854123</v>
      </c>
      <c r="L727" s="61"/>
      <c r="M727" s="9">
        <f t="shared" si="54"/>
        <v>911.65108052854123</v>
      </c>
    </row>
    <row r="728" spans="1:13" ht="45" x14ac:dyDescent="0.25">
      <c r="A728" s="56" t="s">
        <v>1470</v>
      </c>
      <c r="B728" s="57">
        <v>30.4</v>
      </c>
      <c r="C728" s="57">
        <v>350504.78</v>
      </c>
      <c r="D728" s="9">
        <v>338390.63</v>
      </c>
      <c r="E728" s="57" t="s">
        <v>16</v>
      </c>
      <c r="F728" s="57" t="s">
        <v>1471</v>
      </c>
      <c r="G728" s="56" t="s">
        <v>11</v>
      </c>
      <c r="H728" s="58">
        <f t="shared" si="52"/>
        <v>10.399999999999999</v>
      </c>
      <c r="I728" s="59">
        <f t="shared" si="53"/>
        <v>115765.21552631578</v>
      </c>
      <c r="J728" s="60">
        <v>1</v>
      </c>
      <c r="K728" s="9">
        <f t="shared" si="51"/>
        <v>347.29564657894736</v>
      </c>
      <c r="L728" s="61">
        <f>K728</f>
        <v>347.29564657894736</v>
      </c>
      <c r="M728" s="9">
        <f t="shared" si="54"/>
        <v>0</v>
      </c>
    </row>
    <row r="729" spans="1:13" ht="45" x14ac:dyDescent="0.25">
      <c r="A729" s="56" t="s">
        <v>1472</v>
      </c>
      <c r="B729" s="57">
        <v>46.8</v>
      </c>
      <c r="C729" s="57">
        <v>868572.9</v>
      </c>
      <c r="D729" s="9">
        <v>520943.48</v>
      </c>
      <c r="E729" s="57" t="s">
        <v>16</v>
      </c>
      <c r="F729" s="57" t="s">
        <v>1473</v>
      </c>
      <c r="G729" s="56" t="s">
        <v>11</v>
      </c>
      <c r="H729" s="58">
        <f t="shared" si="52"/>
        <v>26.799999999999997</v>
      </c>
      <c r="I729" s="59">
        <f t="shared" si="53"/>
        <v>298318.06119658117</v>
      </c>
      <c r="J729" s="60">
        <v>0</v>
      </c>
      <c r="K729" s="9">
        <f t="shared" si="51"/>
        <v>894.95418358974348</v>
      </c>
      <c r="L729" s="61"/>
      <c r="M729" s="9">
        <f t="shared" si="54"/>
        <v>894.95418358974348</v>
      </c>
    </row>
    <row r="730" spans="1:13" ht="45" x14ac:dyDescent="0.25">
      <c r="A730" s="56" t="s">
        <v>1474</v>
      </c>
      <c r="B730" s="57">
        <v>41.8</v>
      </c>
      <c r="C730" s="57">
        <v>481944.07</v>
      </c>
      <c r="D730" s="9">
        <v>465287.12</v>
      </c>
      <c r="E730" s="57" t="s">
        <v>16</v>
      </c>
      <c r="F730" s="57" t="s">
        <v>1475</v>
      </c>
      <c r="G730" s="56" t="s">
        <v>11</v>
      </c>
      <c r="H730" s="58">
        <f t="shared" si="52"/>
        <v>21.799999999999997</v>
      </c>
      <c r="I730" s="59">
        <f t="shared" si="53"/>
        <v>242661.70373205742</v>
      </c>
      <c r="J730" s="60">
        <v>0</v>
      </c>
      <c r="K730" s="9">
        <f t="shared" si="51"/>
        <v>727.98511119617228</v>
      </c>
      <c r="L730" s="61"/>
      <c r="M730" s="9">
        <f t="shared" si="54"/>
        <v>727.98511119617228</v>
      </c>
    </row>
    <row r="731" spans="1:13" ht="45" x14ac:dyDescent="0.25">
      <c r="A731" s="56" t="s">
        <v>1476</v>
      </c>
      <c r="B731" s="57">
        <v>40.6</v>
      </c>
      <c r="C731" s="57">
        <v>468108.36</v>
      </c>
      <c r="D731" s="9">
        <v>451929.59999999998</v>
      </c>
      <c r="E731" s="57" t="s">
        <v>16</v>
      </c>
      <c r="F731" s="57" t="s">
        <v>1477</v>
      </c>
      <c r="G731" s="56" t="s">
        <v>11</v>
      </c>
      <c r="H731" s="58">
        <f t="shared" si="52"/>
        <v>20.6</v>
      </c>
      <c r="I731" s="59">
        <f t="shared" si="53"/>
        <v>229304.18128078818</v>
      </c>
      <c r="J731" s="60">
        <v>1</v>
      </c>
      <c r="K731" s="9">
        <f t="shared" si="51"/>
        <v>687.91254384236458</v>
      </c>
      <c r="L731" s="61">
        <f>K731</f>
        <v>687.91254384236458</v>
      </c>
      <c r="M731" s="9">
        <f t="shared" si="54"/>
        <v>0</v>
      </c>
    </row>
    <row r="732" spans="1:13" ht="45" x14ac:dyDescent="0.25">
      <c r="A732" s="56" t="s">
        <v>1478</v>
      </c>
      <c r="B732" s="57">
        <v>74.8</v>
      </c>
      <c r="C732" s="57">
        <v>862426.24</v>
      </c>
      <c r="D732" s="9">
        <v>832619.06</v>
      </c>
      <c r="E732" s="57" t="s">
        <v>16</v>
      </c>
      <c r="F732" s="57" t="s">
        <v>1479</v>
      </c>
      <c r="G732" s="56" t="s">
        <v>11</v>
      </c>
      <c r="H732" s="58">
        <f t="shared" si="52"/>
        <v>54.8</v>
      </c>
      <c r="I732" s="59">
        <f t="shared" si="53"/>
        <v>609993.64288770058</v>
      </c>
      <c r="J732" s="60">
        <v>0</v>
      </c>
      <c r="K732" s="9">
        <f t="shared" si="51"/>
        <v>1829.9809286631018</v>
      </c>
      <c r="L732" s="61"/>
      <c r="M732" s="9">
        <f t="shared" si="54"/>
        <v>1829.9809286631018</v>
      </c>
    </row>
    <row r="733" spans="1:13" ht="45" x14ac:dyDescent="0.25">
      <c r="A733" s="56" t="s">
        <v>1480</v>
      </c>
      <c r="B733" s="57">
        <v>75</v>
      </c>
      <c r="C733" s="57">
        <v>864732.19</v>
      </c>
      <c r="D733" s="9">
        <v>834845.32</v>
      </c>
      <c r="E733" s="57" t="s">
        <v>16</v>
      </c>
      <c r="F733" s="57" t="s">
        <v>1481</v>
      </c>
      <c r="G733" s="56" t="s">
        <v>11</v>
      </c>
      <c r="H733" s="58">
        <f t="shared" si="52"/>
        <v>55</v>
      </c>
      <c r="I733" s="59">
        <f t="shared" si="53"/>
        <v>612219.90133333334</v>
      </c>
      <c r="J733" s="60">
        <v>1</v>
      </c>
      <c r="K733" s="9">
        <f t="shared" si="51"/>
        <v>1836.6597040000001</v>
      </c>
      <c r="L733" s="61">
        <f>K733</f>
        <v>1836.6597040000001</v>
      </c>
      <c r="M733" s="9">
        <f t="shared" si="54"/>
        <v>0</v>
      </c>
    </row>
    <row r="734" spans="1:13" ht="45" x14ac:dyDescent="0.25">
      <c r="A734" s="56" t="s">
        <v>1482</v>
      </c>
      <c r="B734" s="57">
        <v>51.9</v>
      </c>
      <c r="C734" s="57">
        <v>517800.36</v>
      </c>
      <c r="D734" s="9">
        <v>342377.28</v>
      </c>
      <c r="E734" s="57" t="s">
        <v>32</v>
      </c>
      <c r="F734" s="57" t="s">
        <v>1483</v>
      </c>
      <c r="G734" s="56" t="s">
        <v>20</v>
      </c>
      <c r="H734" s="58">
        <f t="shared" si="52"/>
        <v>31.9</v>
      </c>
      <c r="I734" s="59">
        <f t="shared" si="53"/>
        <v>210439.98520231215</v>
      </c>
      <c r="J734" s="60">
        <v>0</v>
      </c>
      <c r="K734" s="9">
        <f t="shared" si="51"/>
        <v>631.31995560693645</v>
      </c>
      <c r="L734" s="61"/>
      <c r="M734" s="9">
        <f t="shared" si="54"/>
        <v>631.31995560693645</v>
      </c>
    </row>
    <row r="735" spans="1:13" ht="45" x14ac:dyDescent="0.25">
      <c r="A735" s="56" t="s">
        <v>1484</v>
      </c>
      <c r="B735" s="57">
        <v>25.6</v>
      </c>
      <c r="C735" s="57">
        <v>375037.76</v>
      </c>
      <c r="D735" s="9">
        <v>198056.45</v>
      </c>
      <c r="E735" s="57" t="s">
        <v>30</v>
      </c>
      <c r="F735" s="57" t="s">
        <v>1485</v>
      </c>
      <c r="G735" s="56" t="s">
        <v>11</v>
      </c>
      <c r="H735" s="58">
        <f t="shared" si="52"/>
        <v>5.6000000000000014</v>
      </c>
      <c r="I735" s="59">
        <f t="shared" si="53"/>
        <v>43324.848437500012</v>
      </c>
      <c r="J735" s="60">
        <v>0</v>
      </c>
      <c r="K735" s="9">
        <f t="shared" si="51"/>
        <v>129.97454531250003</v>
      </c>
      <c r="L735" s="61"/>
      <c r="M735" s="9">
        <f t="shared" si="54"/>
        <v>129.97454531250003</v>
      </c>
    </row>
    <row r="736" spans="1:13" ht="45" x14ac:dyDescent="0.25">
      <c r="A736" s="56" t="s">
        <v>1486</v>
      </c>
      <c r="B736" s="57">
        <v>111.8</v>
      </c>
      <c r="C736" s="57">
        <v>1533933.54</v>
      </c>
      <c r="D736" s="9">
        <v>737528.95</v>
      </c>
      <c r="E736" s="57" t="s">
        <v>32</v>
      </c>
      <c r="F736" s="57" t="s">
        <v>1487</v>
      </c>
      <c r="G736" s="56" t="s">
        <v>20</v>
      </c>
      <c r="H736" s="58">
        <f t="shared" si="52"/>
        <v>91.8</v>
      </c>
      <c r="I736" s="59">
        <f t="shared" si="53"/>
        <v>605591.74964221823</v>
      </c>
      <c r="J736" s="60">
        <v>1</v>
      </c>
      <c r="K736" s="9">
        <f t="shared" si="51"/>
        <v>1816.7752489266547</v>
      </c>
      <c r="L736" s="61">
        <f>K736</f>
        <v>1816.7752489266547</v>
      </c>
      <c r="M736" s="9">
        <f t="shared" si="54"/>
        <v>0</v>
      </c>
    </row>
    <row r="737" spans="1:13" ht="45" x14ac:dyDescent="0.25">
      <c r="A737" s="56" t="s">
        <v>1488</v>
      </c>
      <c r="B737" s="57">
        <v>13</v>
      </c>
      <c r="C737" s="57">
        <v>338928.2</v>
      </c>
      <c r="D737" s="9">
        <v>85759.18</v>
      </c>
      <c r="E737" s="57" t="s">
        <v>10</v>
      </c>
      <c r="F737" s="57" t="s">
        <v>1489</v>
      </c>
      <c r="G737" s="56" t="s">
        <v>429</v>
      </c>
      <c r="H737" s="58"/>
      <c r="I737" s="59"/>
      <c r="J737" s="60">
        <v>1</v>
      </c>
      <c r="K737" s="9">
        <f t="shared" si="51"/>
        <v>0</v>
      </c>
      <c r="L737" s="61"/>
      <c r="M737" s="9">
        <f t="shared" si="54"/>
        <v>0</v>
      </c>
    </row>
    <row r="738" spans="1:13" ht="45" x14ac:dyDescent="0.25">
      <c r="A738" s="56" t="s">
        <v>1490</v>
      </c>
      <c r="B738" s="57">
        <v>33.9</v>
      </c>
      <c r="C738" s="57">
        <v>335557.01</v>
      </c>
      <c r="D738" s="9">
        <v>223633.55</v>
      </c>
      <c r="E738" s="57" t="s">
        <v>32</v>
      </c>
      <c r="F738" s="57" t="s">
        <v>1491</v>
      </c>
      <c r="G738" s="56" t="s">
        <v>11</v>
      </c>
      <c r="H738" s="58">
        <f t="shared" si="52"/>
        <v>13.899999999999999</v>
      </c>
      <c r="I738" s="59">
        <f t="shared" si="53"/>
        <v>91696.352359881988</v>
      </c>
      <c r="J738" s="60">
        <v>0</v>
      </c>
      <c r="K738" s="9">
        <f t="shared" si="51"/>
        <v>275.08905707964595</v>
      </c>
      <c r="L738" s="61"/>
      <c r="M738" s="9">
        <f t="shared" si="54"/>
        <v>275.08905707964595</v>
      </c>
    </row>
    <row r="739" spans="1:13" ht="45" x14ac:dyDescent="0.25">
      <c r="A739" s="56" t="s">
        <v>1492</v>
      </c>
      <c r="B739" s="57">
        <v>25.1</v>
      </c>
      <c r="C739" s="57">
        <v>380587.06</v>
      </c>
      <c r="D739" s="9">
        <v>165581.31</v>
      </c>
      <c r="E739" s="57" t="s">
        <v>16</v>
      </c>
      <c r="F739" s="57" t="s">
        <v>1493</v>
      </c>
      <c r="G739" s="56" t="s">
        <v>11</v>
      </c>
      <c r="H739" s="58">
        <f t="shared" si="52"/>
        <v>5.1000000000000014</v>
      </c>
      <c r="I739" s="59">
        <f t="shared" si="53"/>
        <v>33644.011195219129</v>
      </c>
      <c r="J739" s="60">
        <v>1</v>
      </c>
      <c r="K739" s="9">
        <f t="shared" si="51"/>
        <v>100.93203358565739</v>
      </c>
      <c r="L739" s="61">
        <f>K739</f>
        <v>100.93203358565739</v>
      </c>
      <c r="M739" s="9">
        <f t="shared" si="54"/>
        <v>0</v>
      </c>
    </row>
    <row r="740" spans="1:13" ht="45" x14ac:dyDescent="0.25">
      <c r="A740" s="56" t="s">
        <v>1494</v>
      </c>
      <c r="B740" s="57">
        <v>37.6</v>
      </c>
      <c r="C740" s="57">
        <v>570122.43999999994</v>
      </c>
      <c r="D740" s="9">
        <v>248042.11</v>
      </c>
      <c r="E740" s="57" t="s">
        <v>32</v>
      </c>
      <c r="F740" s="57" t="s">
        <v>1495</v>
      </c>
      <c r="G740" s="56" t="s">
        <v>11</v>
      </c>
      <c r="H740" s="58">
        <f t="shared" si="52"/>
        <v>17.600000000000001</v>
      </c>
      <c r="I740" s="59">
        <f t="shared" si="53"/>
        <v>116104.81744680851</v>
      </c>
      <c r="J740" s="60">
        <v>1</v>
      </c>
      <c r="K740" s="9">
        <f t="shared" si="51"/>
        <v>348.31445234042553</v>
      </c>
      <c r="L740" s="61">
        <f>K740</f>
        <v>348.31445234042553</v>
      </c>
      <c r="M740" s="9">
        <f t="shared" si="54"/>
        <v>0</v>
      </c>
    </row>
    <row r="741" spans="1:13" ht="45" x14ac:dyDescent="0.25">
      <c r="A741" s="56" t="s">
        <v>1496</v>
      </c>
      <c r="B741" s="57">
        <v>69.2</v>
      </c>
      <c r="C741" s="57">
        <v>1026201.16</v>
      </c>
      <c r="D741" s="9">
        <v>535371.34</v>
      </c>
      <c r="E741" s="57" t="s">
        <v>30</v>
      </c>
      <c r="F741" s="57" t="s">
        <v>1497</v>
      </c>
      <c r="G741" s="56" t="s">
        <v>11</v>
      </c>
      <c r="H741" s="58">
        <f t="shared" si="52"/>
        <v>49.2</v>
      </c>
      <c r="I741" s="59">
        <f t="shared" si="53"/>
        <v>380639.73884393065</v>
      </c>
      <c r="J741" s="60">
        <v>0</v>
      </c>
      <c r="K741" s="9">
        <f t="shared" si="51"/>
        <v>1141.919216531792</v>
      </c>
      <c r="L741" s="61"/>
      <c r="M741" s="9">
        <f t="shared" si="54"/>
        <v>1141.919216531792</v>
      </c>
    </row>
    <row r="742" spans="1:13" ht="45" x14ac:dyDescent="0.25">
      <c r="A742" s="56" t="s">
        <v>1498</v>
      </c>
      <c r="B742" s="57">
        <v>54.1</v>
      </c>
      <c r="C742" s="57">
        <v>802275.76</v>
      </c>
      <c r="D742" s="9">
        <v>418548.98</v>
      </c>
      <c r="E742" s="57" t="s">
        <v>30</v>
      </c>
      <c r="F742" s="57" t="s">
        <v>1499</v>
      </c>
      <c r="G742" s="56" t="s">
        <v>11</v>
      </c>
      <c r="H742" s="58">
        <f t="shared" si="52"/>
        <v>34.1</v>
      </c>
      <c r="I742" s="59">
        <f t="shared" si="53"/>
        <v>263817.37926062843</v>
      </c>
      <c r="J742" s="60">
        <v>0</v>
      </c>
      <c r="K742" s="9">
        <f t="shared" si="51"/>
        <v>791.45213778188531</v>
      </c>
      <c r="L742" s="61"/>
      <c r="M742" s="9">
        <f t="shared" si="54"/>
        <v>791.45213778188531</v>
      </c>
    </row>
    <row r="743" spans="1:13" ht="45" x14ac:dyDescent="0.25">
      <c r="A743" s="56" t="s">
        <v>1500</v>
      </c>
      <c r="B743" s="57">
        <v>54</v>
      </c>
      <c r="C743" s="57">
        <v>796818.6</v>
      </c>
      <c r="D743" s="9">
        <v>417775.32</v>
      </c>
      <c r="E743" s="57" t="s">
        <v>30</v>
      </c>
      <c r="F743" s="57" t="s">
        <v>1501</v>
      </c>
      <c r="G743" s="56" t="s">
        <v>11</v>
      </c>
      <c r="H743" s="58">
        <f t="shared" si="52"/>
        <v>34</v>
      </c>
      <c r="I743" s="59">
        <f t="shared" si="53"/>
        <v>263043.71999999997</v>
      </c>
      <c r="J743" s="60">
        <v>1</v>
      </c>
      <c r="K743" s="9">
        <f t="shared" si="51"/>
        <v>789.13115999999991</v>
      </c>
      <c r="L743" s="61">
        <f>K743</f>
        <v>789.13115999999991</v>
      </c>
      <c r="M743" s="9">
        <f t="shared" si="54"/>
        <v>0</v>
      </c>
    </row>
    <row r="744" spans="1:13" ht="45" x14ac:dyDescent="0.25">
      <c r="A744" s="56" t="s">
        <v>1502</v>
      </c>
      <c r="B744" s="57">
        <v>53.5</v>
      </c>
      <c r="C744" s="57">
        <v>789440.65</v>
      </c>
      <c r="D744" s="9">
        <v>413907.03</v>
      </c>
      <c r="E744" s="57" t="s">
        <v>30</v>
      </c>
      <c r="F744" s="57" t="s">
        <v>1503</v>
      </c>
      <c r="G744" s="56" t="s">
        <v>11</v>
      </c>
      <c r="H744" s="58">
        <f t="shared" si="52"/>
        <v>33.5</v>
      </c>
      <c r="I744" s="59">
        <f t="shared" si="53"/>
        <v>259175.43000000002</v>
      </c>
      <c r="J744" s="60">
        <v>0</v>
      </c>
      <c r="K744" s="9">
        <f t="shared" si="51"/>
        <v>777.52629000000013</v>
      </c>
      <c r="L744" s="61"/>
      <c r="M744" s="9">
        <f t="shared" si="54"/>
        <v>777.52629000000013</v>
      </c>
    </row>
    <row r="745" spans="1:13" ht="45" x14ac:dyDescent="0.25">
      <c r="A745" s="56" t="s">
        <v>1504</v>
      </c>
      <c r="B745" s="57">
        <v>54.5</v>
      </c>
      <c r="C745" s="57">
        <v>808207.56</v>
      </c>
      <c r="D745" s="9">
        <v>421643.61</v>
      </c>
      <c r="E745" s="57" t="s">
        <v>30</v>
      </c>
      <c r="F745" s="57" t="s">
        <v>1505</v>
      </c>
      <c r="G745" s="56" t="s">
        <v>11</v>
      </c>
      <c r="H745" s="58">
        <f t="shared" si="52"/>
        <v>34.5</v>
      </c>
      <c r="I745" s="59">
        <f t="shared" si="53"/>
        <v>266912.01</v>
      </c>
      <c r="J745" s="60">
        <v>1</v>
      </c>
      <c r="K745" s="9">
        <f t="shared" si="51"/>
        <v>800.73603000000003</v>
      </c>
      <c r="L745" s="61">
        <f>K745</f>
        <v>800.73603000000003</v>
      </c>
      <c r="M745" s="9">
        <f t="shared" si="54"/>
        <v>0</v>
      </c>
    </row>
    <row r="746" spans="1:13" ht="45" x14ac:dyDescent="0.25">
      <c r="A746" s="56" t="s">
        <v>1506</v>
      </c>
      <c r="B746" s="57">
        <v>39.9</v>
      </c>
      <c r="C746" s="57">
        <v>591696.91</v>
      </c>
      <c r="D746" s="9">
        <v>312401.84000000003</v>
      </c>
      <c r="E746" s="57" t="s">
        <v>10</v>
      </c>
      <c r="F746" s="57" t="s">
        <v>1507</v>
      </c>
      <c r="G746" s="56" t="s">
        <v>11</v>
      </c>
      <c r="H746" s="58">
        <f t="shared" si="52"/>
        <v>19.899999999999999</v>
      </c>
      <c r="I746" s="59">
        <f t="shared" si="53"/>
        <v>155809.43899749374</v>
      </c>
      <c r="J746" s="60">
        <v>0</v>
      </c>
      <c r="K746" s="9">
        <f t="shared" si="51"/>
        <v>467.4283169924812</v>
      </c>
      <c r="L746" s="61"/>
      <c r="M746" s="9">
        <f t="shared" si="54"/>
        <v>467.4283169924812</v>
      </c>
    </row>
    <row r="747" spans="1:13" ht="45" x14ac:dyDescent="0.25">
      <c r="A747" s="56" t="s">
        <v>1508</v>
      </c>
      <c r="B747" s="57">
        <v>54.5</v>
      </c>
      <c r="C747" s="57">
        <v>808207.56</v>
      </c>
      <c r="D747" s="9">
        <v>426714.29</v>
      </c>
      <c r="E747" s="57" t="s">
        <v>10</v>
      </c>
      <c r="F747" s="57" t="s">
        <v>1509</v>
      </c>
      <c r="G747" s="56" t="s">
        <v>11</v>
      </c>
      <c r="H747" s="58">
        <f t="shared" si="52"/>
        <v>34.5</v>
      </c>
      <c r="I747" s="59">
        <f t="shared" si="53"/>
        <v>270121.89</v>
      </c>
      <c r="J747" s="60">
        <v>1</v>
      </c>
      <c r="K747" s="9">
        <f t="shared" si="51"/>
        <v>810.36567000000002</v>
      </c>
      <c r="L747" s="61">
        <f>K747</f>
        <v>810.36567000000002</v>
      </c>
      <c r="M747" s="9">
        <f t="shared" si="54"/>
        <v>0</v>
      </c>
    </row>
    <row r="748" spans="1:13" ht="45" x14ac:dyDescent="0.25">
      <c r="A748" s="56" t="s">
        <v>1510</v>
      </c>
      <c r="B748" s="57">
        <v>53.9</v>
      </c>
      <c r="C748" s="57">
        <v>799309.86</v>
      </c>
      <c r="D748" s="9">
        <v>422016.52</v>
      </c>
      <c r="E748" s="57" t="s">
        <v>10</v>
      </c>
      <c r="F748" s="57" t="s">
        <v>1511</v>
      </c>
      <c r="G748" s="56" t="s">
        <v>11</v>
      </c>
      <c r="H748" s="58">
        <f t="shared" si="52"/>
        <v>33.9</v>
      </c>
      <c r="I748" s="59">
        <f t="shared" si="53"/>
        <v>265424.11925788497</v>
      </c>
      <c r="J748" s="60">
        <v>0</v>
      </c>
      <c r="K748" s="9">
        <f t="shared" si="51"/>
        <v>796.2723577736549</v>
      </c>
      <c r="L748" s="61"/>
      <c r="M748" s="9">
        <f t="shared" si="54"/>
        <v>796.2723577736549</v>
      </c>
    </row>
    <row r="749" spans="1:13" ht="45" x14ac:dyDescent="0.25">
      <c r="A749" s="56" t="s">
        <v>1512</v>
      </c>
      <c r="B749" s="57">
        <v>35.5</v>
      </c>
      <c r="C749" s="57">
        <v>526447.12</v>
      </c>
      <c r="D749" s="9">
        <v>274648.59000000003</v>
      </c>
      <c r="E749" s="57" t="s">
        <v>32</v>
      </c>
      <c r="F749" s="57" t="s">
        <v>1513</v>
      </c>
      <c r="G749" s="56" t="s">
        <v>11</v>
      </c>
      <c r="H749" s="58">
        <f t="shared" si="52"/>
        <v>15.5</v>
      </c>
      <c r="I749" s="59">
        <f t="shared" si="53"/>
        <v>119916.99000000002</v>
      </c>
      <c r="J749" s="60">
        <v>0</v>
      </c>
      <c r="K749" s="9">
        <f t="shared" si="51"/>
        <v>359.75097000000005</v>
      </c>
      <c r="L749" s="61"/>
      <c r="M749" s="9">
        <f t="shared" si="54"/>
        <v>359.75097000000005</v>
      </c>
    </row>
    <row r="750" spans="1:13" ht="45" x14ac:dyDescent="0.25">
      <c r="A750" s="56" t="s">
        <v>1514</v>
      </c>
      <c r="B750" s="57">
        <v>68.5</v>
      </c>
      <c r="C750" s="57">
        <v>1015820.51</v>
      </c>
      <c r="D750" s="9">
        <v>529955.73</v>
      </c>
      <c r="E750" s="57" t="s">
        <v>30</v>
      </c>
      <c r="F750" s="57" t="s">
        <v>1515</v>
      </c>
      <c r="G750" s="56" t="s">
        <v>11</v>
      </c>
      <c r="H750" s="58">
        <f t="shared" si="52"/>
        <v>48.5</v>
      </c>
      <c r="I750" s="59">
        <f t="shared" si="53"/>
        <v>375224.13</v>
      </c>
      <c r="J750" s="60">
        <v>0</v>
      </c>
      <c r="K750" s="9">
        <f t="shared" si="51"/>
        <v>1125.67239</v>
      </c>
      <c r="L750" s="61"/>
      <c r="M750" s="9">
        <f t="shared" si="54"/>
        <v>1125.67239</v>
      </c>
    </row>
    <row r="751" spans="1:13" ht="45" x14ac:dyDescent="0.25">
      <c r="A751" s="56" t="s">
        <v>1516</v>
      </c>
      <c r="B751" s="57">
        <v>68.400000000000006</v>
      </c>
      <c r="C751" s="57">
        <v>1014337.56</v>
      </c>
      <c r="D751" s="9">
        <v>529182.06999999995</v>
      </c>
      <c r="E751" s="57" t="s">
        <v>30</v>
      </c>
      <c r="F751" s="57" t="s">
        <v>1517</v>
      </c>
      <c r="G751" s="56" t="s">
        <v>11</v>
      </c>
      <c r="H751" s="58">
        <f t="shared" si="52"/>
        <v>48.400000000000006</v>
      </c>
      <c r="I751" s="59">
        <f t="shared" si="53"/>
        <v>374450.47058479529</v>
      </c>
      <c r="J751" s="60">
        <v>0</v>
      </c>
      <c r="K751" s="9">
        <f t="shared" si="51"/>
        <v>1123.3514117543859</v>
      </c>
      <c r="L751" s="61"/>
      <c r="M751" s="9">
        <f t="shared" si="54"/>
        <v>1123.3514117543859</v>
      </c>
    </row>
    <row r="752" spans="1:13" ht="45" x14ac:dyDescent="0.25">
      <c r="A752" s="56" t="s">
        <v>1518</v>
      </c>
      <c r="B752" s="57">
        <v>36.1</v>
      </c>
      <c r="C752" s="57">
        <v>535344.81999999995</v>
      </c>
      <c r="D752" s="9">
        <v>282649.28000000003</v>
      </c>
      <c r="E752" s="57" t="s">
        <v>10</v>
      </c>
      <c r="F752" s="57" t="s">
        <v>1519</v>
      </c>
      <c r="G752" s="56" t="s">
        <v>11</v>
      </c>
      <c r="H752" s="58">
        <f t="shared" si="52"/>
        <v>16.100000000000001</v>
      </c>
      <c r="I752" s="59">
        <f t="shared" si="53"/>
        <v>126056.88110803325</v>
      </c>
      <c r="J752" s="60">
        <v>0</v>
      </c>
      <c r="K752" s="9">
        <f t="shared" si="51"/>
        <v>378.17064332409979</v>
      </c>
      <c r="L752" s="61"/>
      <c r="M752" s="9">
        <f t="shared" si="54"/>
        <v>378.17064332409979</v>
      </c>
    </row>
    <row r="753" spans="1:13" ht="45" x14ac:dyDescent="0.25">
      <c r="A753" s="56" t="s">
        <v>1520</v>
      </c>
      <c r="B753" s="57">
        <v>68.099999999999994</v>
      </c>
      <c r="C753" s="57">
        <v>1009888.71</v>
      </c>
      <c r="D753" s="9">
        <v>533197.12</v>
      </c>
      <c r="E753" s="57" t="s">
        <v>10</v>
      </c>
      <c r="F753" s="57" t="s">
        <v>1521</v>
      </c>
      <c r="G753" s="56" t="s">
        <v>11</v>
      </c>
      <c r="H753" s="58">
        <f t="shared" si="52"/>
        <v>48.099999999999994</v>
      </c>
      <c r="I753" s="59">
        <f t="shared" si="53"/>
        <v>376604.7205873715</v>
      </c>
      <c r="J753" s="60">
        <v>0</v>
      </c>
      <c r="K753" s="9">
        <f t="shared" si="51"/>
        <v>1129.8141617621145</v>
      </c>
      <c r="L753" s="61"/>
      <c r="M753" s="9">
        <f t="shared" si="54"/>
        <v>1129.8141617621145</v>
      </c>
    </row>
    <row r="754" spans="1:13" ht="45" x14ac:dyDescent="0.25">
      <c r="A754" s="56" t="s">
        <v>1522</v>
      </c>
      <c r="B754" s="57">
        <v>53</v>
      </c>
      <c r="C754" s="57">
        <v>785963.31</v>
      </c>
      <c r="D754" s="9">
        <v>414969.86</v>
      </c>
      <c r="E754" s="57" t="s">
        <v>10</v>
      </c>
      <c r="F754" s="57" t="s">
        <v>1523</v>
      </c>
      <c r="G754" s="56" t="s">
        <v>11</v>
      </c>
      <c r="H754" s="58">
        <f t="shared" si="52"/>
        <v>33</v>
      </c>
      <c r="I754" s="59">
        <f t="shared" si="53"/>
        <v>258377.46</v>
      </c>
      <c r="J754" s="60">
        <v>0</v>
      </c>
      <c r="K754" s="9">
        <f t="shared" si="51"/>
        <v>775.13238000000001</v>
      </c>
      <c r="L754" s="61"/>
      <c r="M754" s="9">
        <f t="shared" si="54"/>
        <v>775.13238000000001</v>
      </c>
    </row>
    <row r="755" spans="1:13" ht="45" x14ac:dyDescent="0.25">
      <c r="A755" s="56" t="s">
        <v>1524</v>
      </c>
      <c r="B755" s="57">
        <v>39.200000000000003</v>
      </c>
      <c r="C755" s="57">
        <v>605560.64</v>
      </c>
      <c r="D755" s="9">
        <v>258597.1</v>
      </c>
      <c r="E755" s="57" t="s">
        <v>16</v>
      </c>
      <c r="F755" s="57" t="s">
        <v>1525</v>
      </c>
      <c r="G755" s="56" t="s">
        <v>20</v>
      </c>
      <c r="H755" s="58">
        <f t="shared" si="52"/>
        <v>19.200000000000003</v>
      </c>
      <c r="I755" s="59">
        <f t="shared" si="53"/>
        <v>126659.80408163267</v>
      </c>
      <c r="J755" s="60">
        <v>1</v>
      </c>
      <c r="K755" s="9">
        <f t="shared" si="51"/>
        <v>379.97941224489801</v>
      </c>
      <c r="L755" s="61">
        <f>K755</f>
        <v>379.97941224489801</v>
      </c>
      <c r="M755" s="9">
        <f t="shared" si="54"/>
        <v>0</v>
      </c>
    </row>
    <row r="756" spans="1:13" ht="45" x14ac:dyDescent="0.25">
      <c r="A756" s="56" t="s">
        <v>1526</v>
      </c>
      <c r="B756" s="57">
        <v>37.6</v>
      </c>
      <c r="C756" s="57">
        <v>580854.19999999995</v>
      </c>
      <c r="D756" s="9">
        <v>248042.11</v>
      </c>
      <c r="E756" s="57" t="s">
        <v>16</v>
      </c>
      <c r="F756" s="57" t="s">
        <v>1527</v>
      </c>
      <c r="G756" s="56" t="s">
        <v>11</v>
      </c>
      <c r="H756" s="58">
        <f t="shared" si="52"/>
        <v>17.600000000000001</v>
      </c>
      <c r="I756" s="59">
        <f t="shared" si="53"/>
        <v>116104.81744680851</v>
      </c>
      <c r="J756" s="60">
        <v>0</v>
      </c>
      <c r="K756" s="9">
        <f t="shared" si="51"/>
        <v>348.31445234042553</v>
      </c>
      <c r="L756" s="61"/>
      <c r="M756" s="9">
        <f t="shared" si="54"/>
        <v>348.31445234042553</v>
      </c>
    </row>
    <row r="757" spans="1:13" ht="45" x14ac:dyDescent="0.25">
      <c r="A757" s="56" t="s">
        <v>1528</v>
      </c>
      <c r="B757" s="57">
        <v>24.5</v>
      </c>
      <c r="C757" s="57">
        <v>362854.88</v>
      </c>
      <c r="D757" s="9">
        <v>161623.19</v>
      </c>
      <c r="E757" s="57" t="s">
        <v>16</v>
      </c>
      <c r="F757" s="57" t="s">
        <v>1529</v>
      </c>
      <c r="G757" s="56" t="s">
        <v>20</v>
      </c>
      <c r="H757" s="58">
        <f t="shared" si="52"/>
        <v>4.5</v>
      </c>
      <c r="I757" s="59">
        <f t="shared" si="53"/>
        <v>29685.892040816325</v>
      </c>
      <c r="J757" s="60">
        <v>1</v>
      </c>
      <c r="K757" s="9">
        <f t="shared" si="51"/>
        <v>89.057676122448981</v>
      </c>
      <c r="L757" s="61">
        <f>K757</f>
        <v>89.057676122448981</v>
      </c>
      <c r="M757" s="9">
        <f t="shared" si="54"/>
        <v>0</v>
      </c>
    </row>
    <row r="758" spans="1:13" ht="45" x14ac:dyDescent="0.25">
      <c r="A758" s="56" t="s">
        <v>1530</v>
      </c>
      <c r="B758" s="57">
        <v>55.6</v>
      </c>
      <c r="C758" s="57">
        <v>634544.62</v>
      </c>
      <c r="D758" s="9">
        <v>366785.68</v>
      </c>
      <c r="E758" s="57" t="s">
        <v>16</v>
      </c>
      <c r="F758" s="57" t="s">
        <v>1531</v>
      </c>
      <c r="G758" s="56" t="s">
        <v>20</v>
      </c>
      <c r="H758" s="58">
        <f t="shared" si="52"/>
        <v>35.6</v>
      </c>
      <c r="I758" s="59">
        <f t="shared" si="53"/>
        <v>234848.38503597121</v>
      </c>
      <c r="J758" s="60">
        <v>0</v>
      </c>
      <c r="K758" s="9">
        <f t="shared" si="51"/>
        <v>704.54515510791362</v>
      </c>
      <c r="L758" s="61"/>
      <c r="M758" s="9">
        <f t="shared" si="54"/>
        <v>704.54515510791362</v>
      </c>
    </row>
    <row r="759" spans="1:13" ht="45" x14ac:dyDescent="0.25">
      <c r="A759" s="56" t="s">
        <v>1532</v>
      </c>
      <c r="B759" s="57">
        <v>50.9</v>
      </c>
      <c r="C759" s="57">
        <v>580905.06000000006</v>
      </c>
      <c r="D759" s="9">
        <v>335780.42</v>
      </c>
      <c r="E759" s="57" t="s">
        <v>16</v>
      </c>
      <c r="F759" s="57" t="s">
        <v>1533</v>
      </c>
      <c r="G759" s="56" t="s">
        <v>20</v>
      </c>
      <c r="H759" s="58">
        <f t="shared" si="52"/>
        <v>30.9</v>
      </c>
      <c r="I759" s="59">
        <f t="shared" si="53"/>
        <v>203843.12333988212</v>
      </c>
      <c r="J759" s="60">
        <v>0</v>
      </c>
      <c r="K759" s="9">
        <f t="shared" si="51"/>
        <v>611.52937001964642</v>
      </c>
      <c r="L759" s="61"/>
      <c r="M759" s="9">
        <f t="shared" si="54"/>
        <v>611.52937001964642</v>
      </c>
    </row>
    <row r="760" spans="1:13" ht="45" x14ac:dyDescent="0.25">
      <c r="A760" s="56" t="s">
        <v>1534</v>
      </c>
      <c r="B760" s="57">
        <v>47</v>
      </c>
      <c r="C760" s="57">
        <v>607467.77</v>
      </c>
      <c r="D760" s="9">
        <v>89915.23</v>
      </c>
      <c r="E760" s="57" t="s">
        <v>32</v>
      </c>
      <c r="F760" s="57" t="s">
        <v>1535</v>
      </c>
      <c r="G760" s="56" t="s">
        <v>11</v>
      </c>
      <c r="H760" s="58">
        <f t="shared" si="52"/>
        <v>27</v>
      </c>
      <c r="I760" s="59">
        <f t="shared" si="53"/>
        <v>51653.43</v>
      </c>
      <c r="J760" s="60">
        <v>2</v>
      </c>
      <c r="K760" s="9">
        <f t="shared" si="51"/>
        <v>154.96029000000001</v>
      </c>
      <c r="L760" s="61">
        <f>K760</f>
        <v>154.96029000000001</v>
      </c>
      <c r="M760" s="9">
        <f t="shared" si="54"/>
        <v>0</v>
      </c>
    </row>
    <row r="761" spans="1:13" ht="45" x14ac:dyDescent="0.25">
      <c r="A761" s="56" t="s">
        <v>1536</v>
      </c>
      <c r="B761" s="57">
        <v>45.7</v>
      </c>
      <c r="C761" s="57">
        <v>610058.25</v>
      </c>
      <c r="D761" s="9">
        <v>87428.21</v>
      </c>
      <c r="E761" s="57" t="s">
        <v>32</v>
      </c>
      <c r="F761" s="57" t="s">
        <v>1537</v>
      </c>
      <c r="G761" s="56" t="s">
        <v>20</v>
      </c>
      <c r="H761" s="58">
        <f t="shared" si="52"/>
        <v>25.700000000000003</v>
      </c>
      <c r="I761" s="59">
        <f t="shared" si="53"/>
        <v>49166.411312910292</v>
      </c>
      <c r="J761" s="60">
        <v>0</v>
      </c>
      <c r="K761" s="9">
        <f t="shared" si="51"/>
        <v>147.49923393873087</v>
      </c>
      <c r="L761" s="61"/>
      <c r="M761" s="9">
        <f t="shared" si="54"/>
        <v>147.49923393873087</v>
      </c>
    </row>
    <row r="762" spans="1:13" ht="45" x14ac:dyDescent="0.25">
      <c r="A762" s="56" t="s">
        <v>1538</v>
      </c>
      <c r="B762" s="57">
        <v>35.1</v>
      </c>
      <c r="C762" s="57">
        <v>453334.16</v>
      </c>
      <c r="D762" s="9">
        <v>67149.460000000006</v>
      </c>
      <c r="E762" s="57" t="s">
        <v>32</v>
      </c>
      <c r="F762" s="57" t="s">
        <v>1539</v>
      </c>
      <c r="G762" s="56" t="s">
        <v>11</v>
      </c>
      <c r="H762" s="58">
        <f t="shared" si="52"/>
        <v>15.100000000000001</v>
      </c>
      <c r="I762" s="59">
        <f t="shared" si="53"/>
        <v>28887.659430199434</v>
      </c>
      <c r="J762" s="60">
        <v>0</v>
      </c>
      <c r="K762" s="9">
        <f t="shared" si="51"/>
        <v>86.662978290598303</v>
      </c>
      <c r="L762" s="61"/>
      <c r="M762" s="9">
        <f t="shared" si="54"/>
        <v>86.662978290598303</v>
      </c>
    </row>
    <row r="763" spans="1:13" ht="45" x14ac:dyDescent="0.25">
      <c r="A763" s="56" t="s">
        <v>1540</v>
      </c>
      <c r="B763" s="57">
        <v>46.2</v>
      </c>
      <c r="C763" s="57">
        <v>604877.29</v>
      </c>
      <c r="D763" s="9">
        <v>88384.76</v>
      </c>
      <c r="E763" s="57" t="s">
        <v>32</v>
      </c>
      <c r="F763" s="57" t="s">
        <v>1541</v>
      </c>
      <c r="G763" s="56" t="s">
        <v>11</v>
      </c>
      <c r="H763" s="58">
        <f t="shared" si="52"/>
        <v>26.200000000000003</v>
      </c>
      <c r="I763" s="59">
        <f t="shared" si="53"/>
        <v>50122.959134199133</v>
      </c>
      <c r="J763" s="60">
        <v>0</v>
      </c>
      <c r="K763" s="9">
        <f t="shared" si="51"/>
        <v>150.36887740259741</v>
      </c>
      <c r="L763" s="61"/>
      <c r="M763" s="9">
        <f t="shared" si="54"/>
        <v>150.36887740259741</v>
      </c>
    </row>
    <row r="764" spans="1:13" ht="45" x14ac:dyDescent="0.25">
      <c r="A764" s="56" t="s">
        <v>1542</v>
      </c>
      <c r="B764" s="57">
        <v>35.4</v>
      </c>
      <c r="C764" s="57">
        <v>464991.32</v>
      </c>
      <c r="D764" s="9">
        <v>67723.39</v>
      </c>
      <c r="E764" s="57" t="s">
        <v>32</v>
      </c>
      <c r="F764" s="57" t="s">
        <v>1543</v>
      </c>
      <c r="G764" s="56" t="s">
        <v>11</v>
      </c>
      <c r="H764" s="58">
        <f t="shared" si="52"/>
        <v>15.399999999999999</v>
      </c>
      <c r="I764" s="59">
        <f t="shared" si="53"/>
        <v>29461.587740112995</v>
      </c>
      <c r="J764" s="60">
        <v>1</v>
      </c>
      <c r="K764" s="9">
        <f t="shared" si="51"/>
        <v>88.384763220338982</v>
      </c>
      <c r="L764" s="61">
        <f>K764</f>
        <v>88.384763220338982</v>
      </c>
      <c r="M764" s="9">
        <f t="shared" si="54"/>
        <v>0</v>
      </c>
    </row>
    <row r="765" spans="1:13" ht="45" x14ac:dyDescent="0.25">
      <c r="A765" s="56" t="s">
        <v>1544</v>
      </c>
      <c r="B765" s="57">
        <v>35</v>
      </c>
      <c r="C765" s="57">
        <v>519590.68</v>
      </c>
      <c r="D765" s="9">
        <v>270780.3</v>
      </c>
      <c r="E765" s="57" t="s">
        <v>32</v>
      </c>
      <c r="F765" s="57" t="s">
        <v>1545</v>
      </c>
      <c r="G765" s="56" t="s">
        <v>11</v>
      </c>
      <c r="H765" s="58">
        <f t="shared" si="52"/>
        <v>15</v>
      </c>
      <c r="I765" s="59">
        <f t="shared" si="53"/>
        <v>116048.7</v>
      </c>
      <c r="J765" s="60">
        <v>0</v>
      </c>
      <c r="K765" s="9">
        <f t="shared" si="51"/>
        <v>348.14609999999999</v>
      </c>
      <c r="L765" s="61"/>
      <c r="M765" s="9">
        <f t="shared" si="54"/>
        <v>348.14609999999999</v>
      </c>
    </row>
    <row r="766" spans="1:13" ht="45" x14ac:dyDescent="0.25">
      <c r="A766" s="56" t="s">
        <v>1546</v>
      </c>
      <c r="B766" s="57">
        <v>37.799999999999997</v>
      </c>
      <c r="C766" s="57">
        <v>570065.19999999995</v>
      </c>
      <c r="D766" s="9">
        <v>292442.71999999997</v>
      </c>
      <c r="E766" s="57" t="s">
        <v>32</v>
      </c>
      <c r="F766" s="57" t="s">
        <v>1547</v>
      </c>
      <c r="G766" s="56" t="s">
        <v>11</v>
      </c>
      <c r="H766" s="58">
        <f t="shared" si="52"/>
        <v>17.799999999999997</v>
      </c>
      <c r="I766" s="59">
        <f t="shared" si="53"/>
        <v>137711.12211640208</v>
      </c>
      <c r="J766" s="60">
        <v>1</v>
      </c>
      <c r="K766" s="9">
        <f t="shared" si="51"/>
        <v>413.13336634920626</v>
      </c>
      <c r="L766" s="61">
        <f>K766</f>
        <v>413.13336634920626</v>
      </c>
      <c r="M766" s="9">
        <f t="shared" si="54"/>
        <v>0</v>
      </c>
    </row>
    <row r="767" spans="1:13" ht="45" x14ac:dyDescent="0.25">
      <c r="A767" s="56" t="s">
        <v>1548</v>
      </c>
      <c r="B767" s="57">
        <v>56.8</v>
      </c>
      <c r="C767" s="57">
        <v>823059.78</v>
      </c>
      <c r="D767" s="9">
        <v>374701.92</v>
      </c>
      <c r="E767" s="57" t="s">
        <v>32</v>
      </c>
      <c r="F767" s="57" t="s">
        <v>1549</v>
      </c>
      <c r="G767" s="56" t="s">
        <v>11</v>
      </c>
      <c r="H767" s="58">
        <f t="shared" si="52"/>
        <v>36.799999999999997</v>
      </c>
      <c r="I767" s="59">
        <f t="shared" si="53"/>
        <v>242764.62422535208</v>
      </c>
      <c r="J767" s="60">
        <v>0</v>
      </c>
      <c r="K767" s="9">
        <f t="shared" si="51"/>
        <v>728.29387267605625</v>
      </c>
      <c r="L767" s="61"/>
      <c r="M767" s="9">
        <f t="shared" si="54"/>
        <v>728.29387267605625</v>
      </c>
    </row>
    <row r="768" spans="1:13" ht="45" x14ac:dyDescent="0.25">
      <c r="A768" s="56" t="s">
        <v>1550</v>
      </c>
      <c r="B768" s="57">
        <v>42.1</v>
      </c>
      <c r="C768" s="57">
        <v>610049.59</v>
      </c>
      <c r="D768" s="9">
        <v>277728.01</v>
      </c>
      <c r="E768" s="57" t="s">
        <v>32</v>
      </c>
      <c r="F768" s="57" t="s">
        <v>1551</v>
      </c>
      <c r="G768" s="56" t="s">
        <v>11</v>
      </c>
      <c r="H768" s="58">
        <f t="shared" si="52"/>
        <v>22.1</v>
      </c>
      <c r="I768" s="59">
        <f t="shared" si="53"/>
        <v>145790.71308788599</v>
      </c>
      <c r="J768" s="60">
        <v>0</v>
      </c>
      <c r="K768" s="9">
        <f t="shared" si="51"/>
        <v>437.37213926365797</v>
      </c>
      <c r="L768" s="61"/>
      <c r="M768" s="9">
        <f t="shared" si="54"/>
        <v>437.37213926365797</v>
      </c>
    </row>
    <row r="769" spans="1:13" ht="45" x14ac:dyDescent="0.25">
      <c r="A769" s="56" t="s">
        <v>1552</v>
      </c>
      <c r="B769" s="57">
        <v>53.3</v>
      </c>
      <c r="C769" s="57">
        <v>772343.06</v>
      </c>
      <c r="D769" s="9">
        <v>351612.89</v>
      </c>
      <c r="E769" s="57" t="s">
        <v>32</v>
      </c>
      <c r="F769" s="57" t="s">
        <v>1553</v>
      </c>
      <c r="G769" s="56" t="s">
        <v>20</v>
      </c>
      <c r="H769" s="58">
        <f t="shared" si="52"/>
        <v>33.299999999999997</v>
      </c>
      <c r="I769" s="59">
        <f t="shared" si="53"/>
        <v>219675.59544090056</v>
      </c>
      <c r="J769" s="60">
        <v>0</v>
      </c>
      <c r="K769" s="9">
        <f t="shared" si="51"/>
        <v>659.0267863227017</v>
      </c>
      <c r="L769" s="61"/>
      <c r="M769" s="9">
        <f t="shared" si="54"/>
        <v>659.0267863227017</v>
      </c>
    </row>
    <row r="770" spans="1:13" ht="45" x14ac:dyDescent="0.25">
      <c r="A770" s="56" t="s">
        <v>1554</v>
      </c>
      <c r="B770" s="57">
        <v>36.799999999999997</v>
      </c>
      <c r="C770" s="57">
        <v>705084.95</v>
      </c>
      <c r="D770" s="9">
        <v>284706.14</v>
      </c>
      <c r="E770" s="57" t="s">
        <v>30</v>
      </c>
      <c r="F770" s="57" t="s">
        <v>1555</v>
      </c>
      <c r="G770" s="56" t="s">
        <v>11</v>
      </c>
      <c r="H770" s="58">
        <f t="shared" si="52"/>
        <v>16.799999999999997</v>
      </c>
      <c r="I770" s="59">
        <f t="shared" si="53"/>
        <v>129974.54217391304</v>
      </c>
      <c r="J770" s="60">
        <v>0</v>
      </c>
      <c r="K770" s="9">
        <f t="shared" si="51"/>
        <v>389.92362652173915</v>
      </c>
      <c r="L770" s="61"/>
      <c r="M770" s="9">
        <f t="shared" si="54"/>
        <v>389.92362652173915</v>
      </c>
    </row>
    <row r="771" spans="1:13" ht="45" x14ac:dyDescent="0.25">
      <c r="A771" s="56" t="s">
        <v>1556</v>
      </c>
      <c r="B771" s="57">
        <v>43.5</v>
      </c>
      <c r="C771" s="57">
        <v>833464.35</v>
      </c>
      <c r="D771" s="9">
        <v>336541.23</v>
      </c>
      <c r="E771" s="57" t="s">
        <v>10</v>
      </c>
      <c r="F771" s="57" t="s">
        <v>1557</v>
      </c>
      <c r="G771" s="56" t="s">
        <v>11</v>
      </c>
      <c r="H771" s="58">
        <f t="shared" si="52"/>
        <v>23.5</v>
      </c>
      <c r="I771" s="59">
        <f t="shared" si="53"/>
        <v>181809.63</v>
      </c>
      <c r="J771" s="60">
        <v>0</v>
      </c>
      <c r="K771" s="9">
        <f t="shared" si="51"/>
        <v>545.42889000000002</v>
      </c>
      <c r="L771" s="61"/>
      <c r="M771" s="9">
        <f t="shared" si="54"/>
        <v>545.42889000000002</v>
      </c>
    </row>
    <row r="772" spans="1:13" ht="45" x14ac:dyDescent="0.25">
      <c r="A772" s="56" t="s">
        <v>1558</v>
      </c>
      <c r="B772" s="57">
        <v>40.9</v>
      </c>
      <c r="C772" s="57">
        <v>783648.7</v>
      </c>
      <c r="D772" s="9">
        <v>316426.12</v>
      </c>
      <c r="E772" s="57" t="s">
        <v>10</v>
      </c>
      <c r="F772" s="57" t="s">
        <v>1559</v>
      </c>
      <c r="G772" s="56" t="s">
        <v>11</v>
      </c>
      <c r="H772" s="58">
        <f t="shared" si="52"/>
        <v>20.9</v>
      </c>
      <c r="I772" s="59">
        <f t="shared" si="53"/>
        <v>161694.5209779951</v>
      </c>
      <c r="J772" s="60">
        <v>1</v>
      </c>
      <c r="K772" s="9">
        <f t="shared" si="51"/>
        <v>485.08356293398532</v>
      </c>
      <c r="L772" s="61">
        <f>K772</f>
        <v>485.08356293398532</v>
      </c>
      <c r="M772" s="9">
        <f t="shared" si="54"/>
        <v>0</v>
      </c>
    </row>
    <row r="773" spans="1:13" ht="45" x14ac:dyDescent="0.25">
      <c r="A773" s="56" t="s">
        <v>1560</v>
      </c>
      <c r="B773" s="57">
        <v>43.4</v>
      </c>
      <c r="C773" s="57">
        <v>831540.4</v>
      </c>
      <c r="D773" s="9">
        <v>335767.57</v>
      </c>
      <c r="E773" s="57" t="s">
        <v>30</v>
      </c>
      <c r="F773" s="57" t="s">
        <v>1561</v>
      </c>
      <c r="G773" s="56" t="s">
        <v>11</v>
      </c>
      <c r="H773" s="58">
        <f t="shared" si="52"/>
        <v>23.4</v>
      </c>
      <c r="I773" s="59">
        <f t="shared" si="53"/>
        <v>181035.970921659</v>
      </c>
      <c r="J773" s="60">
        <v>1</v>
      </c>
      <c r="K773" s="9">
        <f t="shared" si="51"/>
        <v>543.10791276497696</v>
      </c>
      <c r="L773" s="61">
        <f>K773</f>
        <v>543.10791276497696</v>
      </c>
      <c r="M773" s="9">
        <f t="shared" si="54"/>
        <v>0</v>
      </c>
    </row>
    <row r="774" spans="1:13" ht="45" x14ac:dyDescent="0.25">
      <c r="A774" s="56" t="s">
        <v>1562</v>
      </c>
      <c r="B774" s="57">
        <v>36</v>
      </c>
      <c r="C774" s="57">
        <v>689757.01</v>
      </c>
      <c r="D774" s="9">
        <v>278516.88</v>
      </c>
      <c r="E774" s="57" t="s">
        <v>13</v>
      </c>
      <c r="F774" s="57" t="s">
        <v>1563</v>
      </c>
      <c r="G774" s="56" t="s">
        <v>11</v>
      </c>
      <c r="H774" s="58">
        <f t="shared" si="52"/>
        <v>16</v>
      </c>
      <c r="I774" s="59">
        <f t="shared" si="53"/>
        <v>123785.28</v>
      </c>
      <c r="J774" s="60">
        <v>0</v>
      </c>
      <c r="K774" s="9">
        <f t="shared" si="51"/>
        <v>371.35584</v>
      </c>
      <c r="L774" s="61"/>
      <c r="M774" s="9">
        <f t="shared" si="54"/>
        <v>371.35584</v>
      </c>
    </row>
    <row r="775" spans="1:13" ht="45" x14ac:dyDescent="0.25">
      <c r="A775" s="56" t="s">
        <v>1564</v>
      </c>
      <c r="B775" s="57">
        <v>53.2</v>
      </c>
      <c r="C775" s="57">
        <v>1017046.9</v>
      </c>
      <c r="D775" s="9">
        <v>411586.06</v>
      </c>
      <c r="E775" s="57" t="s">
        <v>10</v>
      </c>
      <c r="F775" s="57" t="s">
        <v>1565</v>
      </c>
      <c r="G775" s="56" t="s">
        <v>11</v>
      </c>
      <c r="H775" s="58">
        <f t="shared" si="52"/>
        <v>33.200000000000003</v>
      </c>
      <c r="I775" s="59">
        <f t="shared" si="53"/>
        <v>256854.45849624061</v>
      </c>
      <c r="J775" s="60">
        <v>0</v>
      </c>
      <c r="K775" s="9">
        <f t="shared" si="51"/>
        <v>770.56337548872182</v>
      </c>
      <c r="L775" s="61"/>
      <c r="M775" s="9">
        <f t="shared" si="54"/>
        <v>770.56337548872182</v>
      </c>
    </row>
    <row r="776" spans="1:13" ht="45" x14ac:dyDescent="0.25">
      <c r="A776" s="56" t="s">
        <v>1566</v>
      </c>
      <c r="B776" s="57">
        <v>72.3</v>
      </c>
      <c r="C776" s="57">
        <v>1385276.45</v>
      </c>
      <c r="D776" s="9">
        <v>559354.73</v>
      </c>
      <c r="E776" s="57" t="s">
        <v>10</v>
      </c>
      <c r="F776" s="57" t="s">
        <v>1567</v>
      </c>
      <c r="G776" s="56" t="s">
        <v>11</v>
      </c>
      <c r="H776" s="58">
        <f t="shared" si="52"/>
        <v>52.3</v>
      </c>
      <c r="I776" s="59">
        <f t="shared" si="53"/>
        <v>404623.13110650063</v>
      </c>
      <c r="J776" s="60">
        <v>0</v>
      </c>
      <c r="K776" s="9">
        <f t="shared" ref="K776:K844" si="55">I776*0.3%</f>
        <v>1213.869393319502</v>
      </c>
      <c r="L776" s="61"/>
      <c r="M776" s="9">
        <f t="shared" si="54"/>
        <v>1213.869393319502</v>
      </c>
    </row>
    <row r="777" spans="1:13" ht="45" x14ac:dyDescent="0.25">
      <c r="A777" s="56" t="s">
        <v>1568</v>
      </c>
      <c r="B777" s="57">
        <v>73</v>
      </c>
      <c r="C777" s="57">
        <v>1325866.26</v>
      </c>
      <c r="D777" s="9">
        <v>564770.34</v>
      </c>
      <c r="E777" s="57" t="s">
        <v>10</v>
      </c>
      <c r="F777" s="57" t="s">
        <v>1569</v>
      </c>
      <c r="G777" s="56" t="s">
        <v>11</v>
      </c>
      <c r="H777" s="58">
        <f t="shared" ref="H777:H840" si="56">(B777-20)</f>
        <v>53</v>
      </c>
      <c r="I777" s="59">
        <f t="shared" ref="I777:I840" si="57">D777/B777*H777</f>
        <v>410038.74</v>
      </c>
      <c r="J777" s="60">
        <v>0</v>
      </c>
      <c r="K777" s="9">
        <f t="shared" si="55"/>
        <v>1230.1162199999999</v>
      </c>
      <c r="L777" s="61"/>
      <c r="M777" s="9">
        <f t="shared" ref="M777:M840" si="58">K777-L777</f>
        <v>1230.1162199999999</v>
      </c>
    </row>
    <row r="778" spans="1:13" ht="45" x14ac:dyDescent="0.25">
      <c r="A778" s="56" t="s">
        <v>1570</v>
      </c>
      <c r="B778" s="57">
        <v>70.099999999999994</v>
      </c>
      <c r="C778" s="57">
        <v>1343110.18</v>
      </c>
      <c r="D778" s="9">
        <v>542334.26</v>
      </c>
      <c r="E778" s="57" t="s">
        <v>10</v>
      </c>
      <c r="F778" s="57" t="s">
        <v>1571</v>
      </c>
      <c r="G778" s="56" t="s">
        <v>11</v>
      </c>
      <c r="H778" s="58">
        <f t="shared" si="56"/>
        <v>50.099999999999994</v>
      </c>
      <c r="I778" s="59">
        <f t="shared" si="57"/>
        <v>387602.65942938661</v>
      </c>
      <c r="J778" s="60">
        <v>1</v>
      </c>
      <c r="K778" s="9">
        <f t="shared" si="55"/>
        <v>1162.8079782881598</v>
      </c>
      <c r="L778" s="61">
        <f>K778</f>
        <v>1162.8079782881598</v>
      </c>
      <c r="M778" s="9">
        <f t="shared" si="58"/>
        <v>0</v>
      </c>
    </row>
    <row r="779" spans="1:13" ht="45" x14ac:dyDescent="0.25">
      <c r="A779" s="56" t="s">
        <v>1572</v>
      </c>
      <c r="B779" s="57">
        <v>75</v>
      </c>
      <c r="C779" s="57">
        <v>1358438.12</v>
      </c>
      <c r="D779" s="9">
        <v>580243.5</v>
      </c>
      <c r="E779" s="57" t="s">
        <v>13</v>
      </c>
      <c r="F779" s="57" t="s">
        <v>1573</v>
      </c>
      <c r="G779" s="56" t="s">
        <v>11</v>
      </c>
      <c r="H779" s="58">
        <f t="shared" si="56"/>
        <v>55</v>
      </c>
      <c r="I779" s="59">
        <f t="shared" si="57"/>
        <v>425511.9</v>
      </c>
      <c r="J779" s="60">
        <v>0</v>
      </c>
      <c r="K779" s="9">
        <f t="shared" si="55"/>
        <v>1276.5357000000001</v>
      </c>
      <c r="L779" s="61"/>
      <c r="M779" s="9">
        <f t="shared" si="58"/>
        <v>1276.5357000000001</v>
      </c>
    </row>
    <row r="780" spans="1:13" ht="45" x14ac:dyDescent="0.25">
      <c r="A780" s="56" t="s">
        <v>1574</v>
      </c>
      <c r="B780" s="57">
        <v>36.299999999999997</v>
      </c>
      <c r="C780" s="57">
        <v>695504.99</v>
      </c>
      <c r="D780" s="9">
        <v>280837.84999999998</v>
      </c>
      <c r="E780" s="57" t="s">
        <v>30</v>
      </c>
      <c r="F780" s="57" t="s">
        <v>1575</v>
      </c>
      <c r="G780" s="56" t="s">
        <v>11</v>
      </c>
      <c r="H780" s="58">
        <f t="shared" si="56"/>
        <v>16.299999999999997</v>
      </c>
      <c r="I780" s="59">
        <f t="shared" si="57"/>
        <v>126106.25220385673</v>
      </c>
      <c r="J780" s="60">
        <v>1</v>
      </c>
      <c r="K780" s="9">
        <f t="shared" si="55"/>
        <v>378.31875661157017</v>
      </c>
      <c r="L780" s="61">
        <f>K780</f>
        <v>378.31875661157017</v>
      </c>
      <c r="M780" s="9">
        <f t="shared" si="58"/>
        <v>0</v>
      </c>
    </row>
    <row r="781" spans="1:13" ht="45" x14ac:dyDescent="0.25">
      <c r="A781" s="56" t="s">
        <v>1576</v>
      </c>
      <c r="B781" s="57">
        <v>40.799999999999997</v>
      </c>
      <c r="C781" s="57">
        <v>781733.3</v>
      </c>
      <c r="D781" s="9">
        <v>315652.46000000002</v>
      </c>
      <c r="E781" s="57" t="s">
        <v>10</v>
      </c>
      <c r="F781" s="57" t="s">
        <v>1577</v>
      </c>
      <c r="G781" s="56" t="s">
        <v>11</v>
      </c>
      <c r="H781" s="58">
        <f t="shared" si="56"/>
        <v>20.799999999999997</v>
      </c>
      <c r="I781" s="59">
        <f t="shared" si="57"/>
        <v>160920.86196078433</v>
      </c>
      <c r="J781" s="60">
        <v>0</v>
      </c>
      <c r="K781" s="9">
        <f t="shared" si="55"/>
        <v>482.76258588235299</v>
      </c>
      <c r="L781" s="61"/>
      <c r="M781" s="9">
        <f t="shared" si="58"/>
        <v>482.76258588235299</v>
      </c>
    </row>
    <row r="782" spans="1:13" ht="45" x14ac:dyDescent="0.25">
      <c r="A782" s="56" t="s">
        <v>1578</v>
      </c>
      <c r="B782" s="57">
        <v>72.2</v>
      </c>
      <c r="C782" s="57">
        <v>864589.22</v>
      </c>
      <c r="D782" s="9">
        <v>773154.21</v>
      </c>
      <c r="E782" s="57" t="s">
        <v>16</v>
      </c>
      <c r="F782" s="57" t="s">
        <v>1579</v>
      </c>
      <c r="G782" s="56" t="s">
        <v>11</v>
      </c>
      <c r="H782" s="58">
        <f t="shared" si="56"/>
        <v>52.2</v>
      </c>
      <c r="I782" s="59">
        <f t="shared" si="57"/>
        <v>558984.06872576172</v>
      </c>
      <c r="J782" s="60">
        <v>1</v>
      </c>
      <c r="K782" s="9">
        <f t="shared" si="55"/>
        <v>1676.9522061772852</v>
      </c>
      <c r="L782" s="61">
        <f>K782</f>
        <v>1676.9522061772852</v>
      </c>
      <c r="M782" s="9">
        <f t="shared" si="58"/>
        <v>0</v>
      </c>
    </row>
    <row r="783" spans="1:13" ht="45" x14ac:dyDescent="0.25">
      <c r="A783" s="56" t="s">
        <v>1580</v>
      </c>
      <c r="B783" s="57">
        <v>52.6</v>
      </c>
      <c r="C783" s="57">
        <v>629880.79</v>
      </c>
      <c r="D783" s="9">
        <v>563267.47</v>
      </c>
      <c r="E783" s="57" t="s">
        <v>16</v>
      </c>
      <c r="F783" s="57" t="s">
        <v>1581</v>
      </c>
      <c r="G783" s="56" t="s">
        <v>11</v>
      </c>
      <c r="H783" s="58">
        <f t="shared" si="56"/>
        <v>32.6</v>
      </c>
      <c r="I783" s="59">
        <f t="shared" si="57"/>
        <v>349097.32931558933</v>
      </c>
      <c r="J783" s="60">
        <v>0</v>
      </c>
      <c r="K783" s="9">
        <f t="shared" si="55"/>
        <v>1047.2919879467681</v>
      </c>
      <c r="L783" s="61"/>
      <c r="M783" s="9">
        <f t="shared" si="58"/>
        <v>1047.2919879467681</v>
      </c>
    </row>
    <row r="784" spans="1:13" ht="45" x14ac:dyDescent="0.25">
      <c r="A784" s="56" t="s">
        <v>1582</v>
      </c>
      <c r="B784" s="57">
        <v>53.7</v>
      </c>
      <c r="C784" s="57">
        <v>656225.62</v>
      </c>
      <c r="D784" s="9">
        <v>575046.99</v>
      </c>
      <c r="E784" s="57" t="s">
        <v>32</v>
      </c>
      <c r="F784" s="57" t="s">
        <v>1583</v>
      </c>
      <c r="G784" s="56" t="s">
        <v>11</v>
      </c>
      <c r="H784" s="58">
        <f t="shared" si="56"/>
        <v>33.700000000000003</v>
      </c>
      <c r="I784" s="59">
        <f t="shared" si="57"/>
        <v>360876.78888268158</v>
      </c>
      <c r="J784" s="60">
        <v>1</v>
      </c>
      <c r="K784" s="9">
        <f t="shared" si="55"/>
        <v>1082.6303666480449</v>
      </c>
      <c r="L784" s="61">
        <f>K784</f>
        <v>1082.6303666480449</v>
      </c>
      <c r="M784" s="9">
        <f t="shared" si="58"/>
        <v>0</v>
      </c>
    </row>
    <row r="785" spans="1:13" ht="45" x14ac:dyDescent="0.25">
      <c r="A785" s="56" t="s">
        <v>1584</v>
      </c>
      <c r="B785" s="57">
        <v>36.6</v>
      </c>
      <c r="C785" s="57">
        <v>434689.6</v>
      </c>
      <c r="D785" s="9">
        <v>391931.47</v>
      </c>
      <c r="E785" s="57" t="s">
        <v>32</v>
      </c>
      <c r="F785" s="57" t="s">
        <v>1585</v>
      </c>
      <c r="G785" s="56" t="s">
        <v>11</v>
      </c>
      <c r="H785" s="58">
        <f t="shared" si="56"/>
        <v>16.600000000000001</v>
      </c>
      <c r="I785" s="59">
        <f t="shared" si="57"/>
        <v>177761.26781420765</v>
      </c>
      <c r="J785" s="60">
        <v>1</v>
      </c>
      <c r="K785" s="9">
        <f t="shared" si="55"/>
        <v>533.28380344262291</v>
      </c>
      <c r="L785" s="61">
        <f>K785</f>
        <v>533.28380344262291</v>
      </c>
      <c r="M785" s="9">
        <f t="shared" si="58"/>
        <v>0</v>
      </c>
    </row>
    <row r="786" spans="1:13" ht="45" x14ac:dyDescent="0.25">
      <c r="A786" s="56" t="s">
        <v>1586</v>
      </c>
      <c r="B786" s="57">
        <v>52.1</v>
      </c>
      <c r="C786" s="57">
        <v>623893.32999999996</v>
      </c>
      <c r="D786" s="9">
        <v>557913.22</v>
      </c>
      <c r="E786" s="57" t="s">
        <v>16</v>
      </c>
      <c r="F786" s="57" t="s">
        <v>1587</v>
      </c>
      <c r="G786" s="56" t="s">
        <v>11</v>
      </c>
      <c r="H786" s="58">
        <f t="shared" si="56"/>
        <v>32.1</v>
      </c>
      <c r="I786" s="59">
        <f t="shared" si="57"/>
        <v>343743.07796545106</v>
      </c>
      <c r="J786" s="60">
        <v>0</v>
      </c>
      <c r="K786" s="9">
        <f t="shared" si="55"/>
        <v>1031.2292338963532</v>
      </c>
      <c r="L786" s="61"/>
      <c r="M786" s="9">
        <f t="shared" si="58"/>
        <v>1031.2292338963532</v>
      </c>
    </row>
    <row r="787" spans="1:13" ht="45" x14ac:dyDescent="0.25">
      <c r="A787" s="56" t="s">
        <v>1588</v>
      </c>
      <c r="B787" s="57">
        <v>35.799999999999997</v>
      </c>
      <c r="C787" s="57">
        <v>440486.65</v>
      </c>
      <c r="D787" s="9">
        <v>383364.55</v>
      </c>
      <c r="E787" s="57" t="s">
        <v>16</v>
      </c>
      <c r="F787" s="57" t="s">
        <v>1589</v>
      </c>
      <c r="G787" s="56" t="s">
        <v>11</v>
      </c>
      <c r="H787" s="58">
        <f t="shared" si="56"/>
        <v>15.799999999999997</v>
      </c>
      <c r="I787" s="59">
        <f t="shared" si="57"/>
        <v>169194.41033519551</v>
      </c>
      <c r="J787" s="60">
        <v>0</v>
      </c>
      <c r="K787" s="9">
        <f t="shared" si="55"/>
        <v>507.58323100558653</v>
      </c>
      <c r="L787" s="61"/>
      <c r="M787" s="9">
        <f t="shared" si="58"/>
        <v>507.58323100558653</v>
      </c>
    </row>
    <row r="788" spans="1:13" ht="45" x14ac:dyDescent="0.25">
      <c r="A788" s="56" t="s">
        <v>1590</v>
      </c>
      <c r="B788" s="57">
        <v>53.5</v>
      </c>
      <c r="C788" s="57">
        <v>658269.16</v>
      </c>
      <c r="D788" s="9">
        <v>572905.13</v>
      </c>
      <c r="E788" s="57" t="s">
        <v>32</v>
      </c>
      <c r="F788" s="57" t="s">
        <v>1591</v>
      </c>
      <c r="G788" s="56" t="s">
        <v>11</v>
      </c>
      <c r="H788" s="58">
        <f t="shared" si="56"/>
        <v>33.5</v>
      </c>
      <c r="I788" s="59">
        <f t="shared" si="57"/>
        <v>358734.98794392525</v>
      </c>
      <c r="J788" s="60">
        <v>1</v>
      </c>
      <c r="K788" s="9">
        <f t="shared" si="55"/>
        <v>1076.2049638317758</v>
      </c>
      <c r="L788" s="61">
        <f>K788</f>
        <v>1076.2049638317758</v>
      </c>
      <c r="M788" s="9">
        <f t="shared" si="58"/>
        <v>0</v>
      </c>
    </row>
    <row r="789" spans="1:13" ht="45" x14ac:dyDescent="0.25">
      <c r="A789" s="56" t="s">
        <v>1592</v>
      </c>
      <c r="B789" s="57">
        <v>35.700000000000003</v>
      </c>
      <c r="C789" s="57">
        <v>439256.24</v>
      </c>
      <c r="D789" s="9">
        <v>382293.7</v>
      </c>
      <c r="E789" s="57" t="s">
        <v>32</v>
      </c>
      <c r="F789" s="57" t="s">
        <v>1593</v>
      </c>
      <c r="G789" s="56" t="s">
        <v>11</v>
      </c>
      <c r="H789" s="58">
        <f t="shared" si="56"/>
        <v>15.700000000000003</v>
      </c>
      <c r="I789" s="59">
        <f t="shared" si="57"/>
        <v>168123.5599439776</v>
      </c>
      <c r="J789" s="60">
        <v>0</v>
      </c>
      <c r="K789" s="9">
        <f t="shared" si="55"/>
        <v>504.37067983193282</v>
      </c>
      <c r="L789" s="61"/>
      <c r="M789" s="9">
        <f t="shared" si="58"/>
        <v>504.37067983193282</v>
      </c>
    </row>
    <row r="790" spans="1:13" ht="45" x14ac:dyDescent="0.25">
      <c r="A790" s="56" t="s">
        <v>1594</v>
      </c>
      <c r="B790" s="57">
        <v>70</v>
      </c>
      <c r="C790" s="57">
        <v>861286.76</v>
      </c>
      <c r="D790" s="9">
        <v>749595.5</v>
      </c>
      <c r="E790" s="57" t="s">
        <v>32</v>
      </c>
      <c r="F790" s="57" t="s">
        <v>1595</v>
      </c>
      <c r="G790" s="56" t="s">
        <v>11</v>
      </c>
      <c r="H790" s="58">
        <f t="shared" si="56"/>
        <v>50</v>
      </c>
      <c r="I790" s="59">
        <f t="shared" si="57"/>
        <v>535425.35714285716</v>
      </c>
      <c r="J790" s="60">
        <v>1</v>
      </c>
      <c r="K790" s="9">
        <f t="shared" si="55"/>
        <v>1606.2760714285714</v>
      </c>
      <c r="L790" s="61">
        <f>K790</f>
        <v>1606.2760714285714</v>
      </c>
      <c r="M790" s="9">
        <f t="shared" si="58"/>
        <v>0</v>
      </c>
    </row>
    <row r="791" spans="1:13" ht="45" x14ac:dyDescent="0.25">
      <c r="A791" s="56" t="s">
        <v>1596</v>
      </c>
      <c r="B791" s="57">
        <v>35.9</v>
      </c>
      <c r="C791" s="57">
        <v>441717.06</v>
      </c>
      <c r="D791" s="9">
        <v>384435.41</v>
      </c>
      <c r="E791" s="57" t="s">
        <v>32</v>
      </c>
      <c r="F791" s="57" t="s">
        <v>1597</v>
      </c>
      <c r="G791" s="56" t="s">
        <v>11</v>
      </c>
      <c r="H791" s="58">
        <f t="shared" si="56"/>
        <v>15.899999999999999</v>
      </c>
      <c r="I791" s="59">
        <f t="shared" si="57"/>
        <v>170265.26515320331</v>
      </c>
      <c r="J791" s="60">
        <v>1</v>
      </c>
      <c r="K791" s="9">
        <f t="shared" si="55"/>
        <v>510.79579545960991</v>
      </c>
      <c r="L791" s="61">
        <f>K791</f>
        <v>510.79579545960991</v>
      </c>
      <c r="M791" s="9">
        <f t="shared" si="58"/>
        <v>0</v>
      </c>
    </row>
    <row r="792" spans="1:13" ht="45" x14ac:dyDescent="0.25">
      <c r="A792" s="56" t="s">
        <v>1598</v>
      </c>
      <c r="B792" s="57">
        <v>40.5</v>
      </c>
      <c r="C792" s="57">
        <v>673952.4</v>
      </c>
      <c r="D792" s="9">
        <v>433694.54</v>
      </c>
      <c r="E792" s="57" t="s">
        <v>16</v>
      </c>
      <c r="F792" s="57" t="s">
        <v>1599</v>
      </c>
      <c r="G792" s="56" t="s">
        <v>11</v>
      </c>
      <c r="H792" s="58">
        <f t="shared" si="56"/>
        <v>20.5</v>
      </c>
      <c r="I792" s="59">
        <f t="shared" si="57"/>
        <v>219524.39679012346</v>
      </c>
      <c r="J792" s="60">
        <v>0</v>
      </c>
      <c r="K792" s="9">
        <f t="shared" si="55"/>
        <v>658.57319037037041</v>
      </c>
      <c r="L792" s="61"/>
      <c r="M792" s="9">
        <f t="shared" si="58"/>
        <v>658.57319037037041</v>
      </c>
    </row>
    <row r="793" spans="1:13" ht="45" x14ac:dyDescent="0.25">
      <c r="A793" s="56" t="s">
        <v>1600</v>
      </c>
      <c r="B793" s="57">
        <v>64</v>
      </c>
      <c r="C793" s="57">
        <v>1320784.2</v>
      </c>
      <c r="D793" s="9">
        <v>685344.46</v>
      </c>
      <c r="E793" s="57" t="s">
        <v>16</v>
      </c>
      <c r="F793" s="57" t="s">
        <v>1601</v>
      </c>
      <c r="G793" s="56" t="s">
        <v>11</v>
      </c>
      <c r="H793" s="58">
        <f t="shared" si="56"/>
        <v>44</v>
      </c>
      <c r="I793" s="59">
        <f t="shared" si="57"/>
        <v>471174.31624999997</v>
      </c>
      <c r="J793" s="60">
        <v>0</v>
      </c>
      <c r="K793" s="9">
        <f t="shared" si="55"/>
        <v>1413.5229487499998</v>
      </c>
      <c r="L793" s="61"/>
      <c r="M793" s="9">
        <f t="shared" si="58"/>
        <v>1413.5229487499998</v>
      </c>
    </row>
    <row r="794" spans="1:13" ht="45" x14ac:dyDescent="0.25">
      <c r="A794" s="56" t="s">
        <v>1602</v>
      </c>
      <c r="B794" s="57">
        <v>52.6</v>
      </c>
      <c r="C794" s="57">
        <v>875306.08</v>
      </c>
      <c r="D794" s="9">
        <v>563267.47</v>
      </c>
      <c r="E794" s="57" t="s">
        <v>16</v>
      </c>
      <c r="F794" s="57" t="s">
        <v>1603</v>
      </c>
      <c r="G794" s="56" t="s">
        <v>11</v>
      </c>
      <c r="H794" s="58">
        <f t="shared" si="56"/>
        <v>32.6</v>
      </c>
      <c r="I794" s="59">
        <f t="shared" si="57"/>
        <v>349097.32931558933</v>
      </c>
      <c r="J794" s="60">
        <v>0</v>
      </c>
      <c r="K794" s="9">
        <f t="shared" si="55"/>
        <v>1047.2919879467681</v>
      </c>
      <c r="L794" s="61"/>
      <c r="M794" s="9">
        <f t="shared" si="58"/>
        <v>1047.2919879467681</v>
      </c>
    </row>
    <row r="795" spans="1:13" ht="45" x14ac:dyDescent="0.25">
      <c r="A795" s="56" t="s">
        <v>1604</v>
      </c>
      <c r="B795" s="57">
        <v>66.2</v>
      </c>
      <c r="C795" s="57">
        <v>1101620.96</v>
      </c>
      <c r="D795" s="9">
        <v>708903.17</v>
      </c>
      <c r="E795" s="57" t="s">
        <v>16</v>
      </c>
      <c r="F795" s="57" t="s">
        <v>1605</v>
      </c>
      <c r="G795" s="56" t="s">
        <v>11</v>
      </c>
      <c r="H795" s="58">
        <f t="shared" si="56"/>
        <v>46.2</v>
      </c>
      <c r="I795" s="59">
        <f t="shared" si="57"/>
        <v>494733.0280060423</v>
      </c>
      <c r="J795" s="60">
        <v>1</v>
      </c>
      <c r="K795" s="9">
        <f t="shared" si="55"/>
        <v>1484.199084018127</v>
      </c>
      <c r="L795" s="61">
        <f>K795</f>
        <v>1484.199084018127</v>
      </c>
      <c r="M795" s="9">
        <f t="shared" si="58"/>
        <v>0</v>
      </c>
    </row>
    <row r="796" spans="1:13" ht="45" x14ac:dyDescent="0.25">
      <c r="A796" s="56" t="s">
        <v>1606</v>
      </c>
      <c r="B796" s="57">
        <v>66.099999999999994</v>
      </c>
      <c r="C796" s="57">
        <v>1099956.8799999999</v>
      </c>
      <c r="D796" s="9">
        <v>707832.31999999995</v>
      </c>
      <c r="E796" s="57" t="s">
        <v>16</v>
      </c>
      <c r="F796" s="57" t="s">
        <v>1607</v>
      </c>
      <c r="G796" s="56" t="s">
        <v>11</v>
      </c>
      <c r="H796" s="58">
        <f t="shared" si="56"/>
        <v>46.099999999999994</v>
      </c>
      <c r="I796" s="59">
        <f t="shared" si="57"/>
        <v>493662.17779122537</v>
      </c>
      <c r="J796" s="60">
        <v>0</v>
      </c>
      <c r="K796" s="9">
        <f t="shared" si="55"/>
        <v>1480.9865333736761</v>
      </c>
      <c r="L796" s="61"/>
      <c r="M796" s="9">
        <f t="shared" si="58"/>
        <v>1480.9865333736761</v>
      </c>
    </row>
    <row r="797" spans="1:13" ht="45" x14ac:dyDescent="0.25">
      <c r="A797" s="56" t="s">
        <v>1608</v>
      </c>
      <c r="B797" s="57">
        <v>40.200000000000003</v>
      </c>
      <c r="C797" s="57">
        <v>668960.16</v>
      </c>
      <c r="D797" s="9">
        <v>430481.99</v>
      </c>
      <c r="E797" s="57" t="s">
        <v>16</v>
      </c>
      <c r="F797" s="57" t="s">
        <v>1609</v>
      </c>
      <c r="G797" s="56" t="s">
        <v>11</v>
      </c>
      <c r="H797" s="58">
        <f t="shared" si="56"/>
        <v>20.200000000000003</v>
      </c>
      <c r="I797" s="59">
        <f t="shared" si="57"/>
        <v>216311.84572139304</v>
      </c>
      <c r="J797" s="60">
        <v>1</v>
      </c>
      <c r="K797" s="9">
        <f t="shared" si="55"/>
        <v>648.9355371641791</v>
      </c>
      <c r="L797" s="61">
        <f>K797</f>
        <v>648.9355371641791</v>
      </c>
      <c r="M797" s="9">
        <f t="shared" si="58"/>
        <v>0</v>
      </c>
    </row>
    <row r="798" spans="1:13" ht="45" x14ac:dyDescent="0.25">
      <c r="A798" s="56" t="s">
        <v>1610</v>
      </c>
      <c r="B798" s="57">
        <v>66.2</v>
      </c>
      <c r="C798" s="57">
        <v>1103285.04</v>
      </c>
      <c r="D798" s="9">
        <v>708903.36</v>
      </c>
      <c r="E798" s="57" t="s">
        <v>32</v>
      </c>
      <c r="F798" s="57" t="s">
        <v>1611</v>
      </c>
      <c r="G798" s="56" t="s">
        <v>11</v>
      </c>
      <c r="H798" s="58">
        <f t="shared" si="56"/>
        <v>46.2</v>
      </c>
      <c r="I798" s="59">
        <f t="shared" si="57"/>
        <v>494733.16060422966</v>
      </c>
      <c r="J798" s="60">
        <v>1</v>
      </c>
      <c r="K798" s="9">
        <f t="shared" si="55"/>
        <v>1484.1994818126891</v>
      </c>
      <c r="L798" s="61">
        <f t="shared" ref="L798:L799" si="59">K798</f>
        <v>1484.1994818126891</v>
      </c>
      <c r="M798" s="9">
        <f t="shared" si="58"/>
        <v>0</v>
      </c>
    </row>
    <row r="799" spans="1:13" ht="45" x14ac:dyDescent="0.25">
      <c r="A799" s="56" t="s">
        <v>1612</v>
      </c>
      <c r="B799" s="57">
        <v>66.599999999999994</v>
      </c>
      <c r="C799" s="57">
        <v>1108277.28</v>
      </c>
      <c r="D799" s="9">
        <v>713186.57</v>
      </c>
      <c r="E799" s="57" t="s">
        <v>16</v>
      </c>
      <c r="F799" s="57" t="s">
        <v>1613</v>
      </c>
      <c r="G799" s="56" t="s">
        <v>11</v>
      </c>
      <c r="H799" s="58">
        <f t="shared" si="56"/>
        <v>46.599999999999994</v>
      </c>
      <c r="I799" s="59">
        <f t="shared" si="57"/>
        <v>499016.42885885877</v>
      </c>
      <c r="J799" s="60">
        <v>1</v>
      </c>
      <c r="K799" s="9">
        <f t="shared" si="55"/>
        <v>1497.0492865765764</v>
      </c>
      <c r="L799" s="61">
        <f t="shared" si="59"/>
        <v>1497.0492865765764</v>
      </c>
      <c r="M799" s="9">
        <f t="shared" si="58"/>
        <v>0</v>
      </c>
    </row>
    <row r="800" spans="1:13" ht="45" x14ac:dyDescent="0.25">
      <c r="A800" s="56" t="s">
        <v>1614</v>
      </c>
      <c r="B800" s="57">
        <v>40</v>
      </c>
      <c r="C800" s="57">
        <v>665604.55000000005</v>
      </c>
      <c r="D800" s="9">
        <v>428340.28</v>
      </c>
      <c r="E800" s="57" t="s">
        <v>16</v>
      </c>
      <c r="F800" s="57" t="s">
        <v>1615</v>
      </c>
      <c r="G800" s="56" t="s">
        <v>11</v>
      </c>
      <c r="H800" s="58">
        <f t="shared" si="56"/>
        <v>20</v>
      </c>
      <c r="I800" s="59">
        <f t="shared" si="57"/>
        <v>214170.14</v>
      </c>
      <c r="J800" s="60">
        <v>0</v>
      </c>
      <c r="K800" s="9">
        <f t="shared" si="55"/>
        <v>642.51042000000007</v>
      </c>
      <c r="L800" s="61"/>
      <c r="M800" s="9">
        <f t="shared" si="58"/>
        <v>642.51042000000007</v>
      </c>
    </row>
    <row r="801" spans="1:13" ht="45" x14ac:dyDescent="0.25">
      <c r="A801" s="56" t="s">
        <v>1616</v>
      </c>
      <c r="B801" s="57">
        <v>52.9</v>
      </c>
      <c r="C801" s="57">
        <v>880297.1</v>
      </c>
      <c r="D801" s="9">
        <v>566480.03</v>
      </c>
      <c r="E801" s="57" t="s">
        <v>16</v>
      </c>
      <c r="F801" s="57" t="s">
        <v>1617</v>
      </c>
      <c r="G801" s="56" t="s">
        <v>11</v>
      </c>
      <c r="H801" s="58">
        <f t="shared" si="56"/>
        <v>32.9</v>
      </c>
      <c r="I801" s="59">
        <f t="shared" si="57"/>
        <v>352309.88633270323</v>
      </c>
      <c r="J801" s="60">
        <v>0</v>
      </c>
      <c r="K801" s="9">
        <f t="shared" si="55"/>
        <v>1056.9296589981097</v>
      </c>
      <c r="L801" s="61"/>
      <c r="M801" s="9">
        <f t="shared" si="58"/>
        <v>1056.9296589981097</v>
      </c>
    </row>
    <row r="802" spans="1:13" ht="45" x14ac:dyDescent="0.25">
      <c r="A802" s="56" t="s">
        <v>1618</v>
      </c>
      <c r="B802" s="57">
        <v>39.6</v>
      </c>
      <c r="C802" s="57">
        <v>658975.68000000005</v>
      </c>
      <c r="D802" s="9">
        <v>424056.88</v>
      </c>
      <c r="E802" s="57" t="s">
        <v>16</v>
      </c>
      <c r="F802" s="57" t="s">
        <v>1619</v>
      </c>
      <c r="G802" s="56" t="s">
        <v>11</v>
      </c>
      <c r="H802" s="58">
        <f t="shared" si="56"/>
        <v>19.600000000000001</v>
      </c>
      <c r="I802" s="59">
        <f t="shared" si="57"/>
        <v>209886.73858585858</v>
      </c>
      <c r="J802" s="60">
        <v>0</v>
      </c>
      <c r="K802" s="9">
        <f t="shared" si="55"/>
        <v>629.66021575757577</v>
      </c>
      <c r="L802" s="61"/>
      <c r="M802" s="9">
        <f t="shared" si="58"/>
        <v>629.66021575757577</v>
      </c>
    </row>
    <row r="803" spans="1:13" ht="45" x14ac:dyDescent="0.25">
      <c r="A803" s="56" t="s">
        <v>1620</v>
      </c>
      <c r="B803" s="57">
        <v>56.6</v>
      </c>
      <c r="C803" s="57">
        <v>941870.5</v>
      </c>
      <c r="D803" s="9">
        <v>606101.5</v>
      </c>
      <c r="E803" s="57" t="s">
        <v>16</v>
      </c>
      <c r="F803" s="57" t="s">
        <v>1621</v>
      </c>
      <c r="G803" s="56" t="s">
        <v>11</v>
      </c>
      <c r="H803" s="58">
        <f t="shared" si="56"/>
        <v>36.6</v>
      </c>
      <c r="I803" s="59">
        <f t="shared" si="57"/>
        <v>391931.35865724384</v>
      </c>
      <c r="J803" s="60">
        <v>0</v>
      </c>
      <c r="K803" s="9">
        <f t="shared" si="55"/>
        <v>1175.7940759717314</v>
      </c>
      <c r="L803" s="61"/>
      <c r="M803" s="9">
        <f t="shared" si="58"/>
        <v>1175.7940759717314</v>
      </c>
    </row>
    <row r="804" spans="1:13" ht="45" x14ac:dyDescent="0.25">
      <c r="A804" s="56" t="s">
        <v>1622</v>
      </c>
      <c r="B804" s="57">
        <v>53.1</v>
      </c>
      <c r="C804" s="57">
        <v>883626.48</v>
      </c>
      <c r="D804" s="9">
        <v>568621.73</v>
      </c>
      <c r="E804" s="57" t="s">
        <v>16</v>
      </c>
      <c r="F804" s="57" t="s">
        <v>1623</v>
      </c>
      <c r="G804" s="56" t="s">
        <v>11</v>
      </c>
      <c r="H804" s="58">
        <f t="shared" si="56"/>
        <v>33.1</v>
      </c>
      <c r="I804" s="59">
        <f t="shared" si="57"/>
        <v>354451.58687382302</v>
      </c>
      <c r="J804" s="60">
        <v>0</v>
      </c>
      <c r="K804" s="9">
        <f t="shared" si="55"/>
        <v>1063.354760621469</v>
      </c>
      <c r="L804" s="61"/>
      <c r="M804" s="9">
        <f t="shared" si="58"/>
        <v>1063.354760621469</v>
      </c>
    </row>
    <row r="805" spans="1:13" ht="45" x14ac:dyDescent="0.25">
      <c r="A805" s="56" t="s">
        <v>1624</v>
      </c>
      <c r="B805" s="57">
        <v>51.9</v>
      </c>
      <c r="C805" s="57">
        <v>860329.36</v>
      </c>
      <c r="D805" s="9">
        <v>555771.67000000004</v>
      </c>
      <c r="E805" s="57" t="s">
        <v>32</v>
      </c>
      <c r="F805" s="57" t="s">
        <v>1625</v>
      </c>
      <c r="G805" s="56" t="s">
        <v>11</v>
      </c>
      <c r="H805" s="58">
        <f t="shared" si="56"/>
        <v>31.9</v>
      </c>
      <c r="I805" s="59">
        <f t="shared" si="57"/>
        <v>341601.46961464355</v>
      </c>
      <c r="J805" s="60">
        <v>0</v>
      </c>
      <c r="K805" s="9">
        <f t="shared" si="55"/>
        <v>1024.8044088439306</v>
      </c>
      <c r="L805" s="61"/>
      <c r="M805" s="9">
        <f t="shared" si="58"/>
        <v>1024.8044088439306</v>
      </c>
    </row>
    <row r="806" spans="1:13" ht="45" x14ac:dyDescent="0.25">
      <c r="A806" s="56" t="s">
        <v>1626</v>
      </c>
      <c r="B806" s="57">
        <v>39.299999999999997</v>
      </c>
      <c r="C806" s="57">
        <v>454236.5</v>
      </c>
      <c r="D806" s="9">
        <v>399122.15</v>
      </c>
      <c r="E806" s="57" t="s">
        <v>10</v>
      </c>
      <c r="F806" s="57" t="s">
        <v>1627</v>
      </c>
      <c r="G806" s="56" t="s">
        <v>11</v>
      </c>
      <c r="H806" s="58">
        <f t="shared" si="56"/>
        <v>19.299999999999997</v>
      </c>
      <c r="I806" s="59">
        <f t="shared" si="57"/>
        <v>196006.5520356234</v>
      </c>
      <c r="J806" s="60" t="s">
        <v>9</v>
      </c>
      <c r="K806" s="9">
        <f t="shared" si="55"/>
        <v>588.01965610687023</v>
      </c>
      <c r="L806" s="61"/>
      <c r="M806" s="9">
        <f t="shared" si="58"/>
        <v>588.01965610687023</v>
      </c>
    </row>
    <row r="807" spans="1:13" ht="45" x14ac:dyDescent="0.25">
      <c r="A807" s="56" t="s">
        <v>1628</v>
      </c>
      <c r="B807" s="57">
        <v>43.1</v>
      </c>
      <c r="C807" s="57">
        <v>505513.12</v>
      </c>
      <c r="D807" s="9">
        <v>437714.12</v>
      </c>
      <c r="E807" s="57" t="s">
        <v>32</v>
      </c>
      <c r="F807" s="57" t="s">
        <v>1629</v>
      </c>
      <c r="G807" s="56" t="s">
        <v>11</v>
      </c>
      <c r="H807" s="58">
        <f t="shared" si="56"/>
        <v>23.1</v>
      </c>
      <c r="I807" s="59">
        <f t="shared" si="57"/>
        <v>234598.51907192575</v>
      </c>
      <c r="J807" s="60">
        <v>1</v>
      </c>
      <c r="K807" s="9">
        <f t="shared" si="55"/>
        <v>703.79555721577731</v>
      </c>
      <c r="L807" s="61">
        <f>K807</f>
        <v>703.79555721577731</v>
      </c>
      <c r="M807" s="9">
        <f t="shared" si="58"/>
        <v>0</v>
      </c>
    </row>
    <row r="808" spans="1:13" ht="45" x14ac:dyDescent="0.25">
      <c r="A808" s="56" t="s">
        <v>1630</v>
      </c>
      <c r="B808" s="57">
        <v>43.7</v>
      </c>
      <c r="C808" s="57">
        <v>510183</v>
      </c>
      <c r="D808" s="9">
        <v>443807.41</v>
      </c>
      <c r="E808" s="57" t="s">
        <v>32</v>
      </c>
      <c r="F808" s="57" t="s">
        <v>1631</v>
      </c>
      <c r="G808" s="56" t="s">
        <v>11</v>
      </c>
      <c r="H808" s="58">
        <f t="shared" si="56"/>
        <v>23.700000000000003</v>
      </c>
      <c r="I808" s="59">
        <f t="shared" si="57"/>
        <v>240691.89054919907</v>
      </c>
      <c r="J808" s="60">
        <v>0</v>
      </c>
      <c r="K808" s="9">
        <f t="shared" si="55"/>
        <v>722.07567164759723</v>
      </c>
      <c r="L808" s="61"/>
      <c r="M808" s="9">
        <f t="shared" si="58"/>
        <v>722.07567164759723</v>
      </c>
    </row>
    <row r="809" spans="1:13" ht="45" x14ac:dyDescent="0.25">
      <c r="A809" s="56" t="s">
        <v>1632</v>
      </c>
      <c r="B809" s="57">
        <v>43</v>
      </c>
      <c r="C809" s="57">
        <v>495005.92</v>
      </c>
      <c r="D809" s="9">
        <v>436698.54</v>
      </c>
      <c r="E809" s="57" t="s">
        <v>10</v>
      </c>
      <c r="F809" s="57" t="s">
        <v>1633</v>
      </c>
      <c r="G809" s="56" t="s">
        <v>11</v>
      </c>
      <c r="H809" s="58">
        <f t="shared" si="56"/>
        <v>23</v>
      </c>
      <c r="I809" s="59">
        <f t="shared" si="57"/>
        <v>233582.93999999997</v>
      </c>
      <c r="J809" s="60">
        <v>0</v>
      </c>
      <c r="K809" s="9">
        <f t="shared" si="55"/>
        <v>700.74881999999991</v>
      </c>
      <c r="L809" s="61"/>
      <c r="M809" s="9">
        <f t="shared" si="58"/>
        <v>700.74881999999991</v>
      </c>
    </row>
    <row r="810" spans="1:13" ht="45" x14ac:dyDescent="0.25">
      <c r="A810" s="56" t="s">
        <v>1634</v>
      </c>
      <c r="B810" s="57">
        <v>40.700000000000003</v>
      </c>
      <c r="C810" s="57">
        <v>723369.72</v>
      </c>
      <c r="D810" s="9">
        <v>314878.81</v>
      </c>
      <c r="E810" s="57" t="s">
        <v>32</v>
      </c>
      <c r="F810" s="57" t="s">
        <v>1635</v>
      </c>
      <c r="G810" s="56" t="s">
        <v>11</v>
      </c>
      <c r="H810" s="58">
        <f t="shared" si="56"/>
        <v>20.700000000000003</v>
      </c>
      <c r="I810" s="59">
        <f t="shared" si="57"/>
        <v>160147.20803439803</v>
      </c>
      <c r="J810" s="60">
        <v>1</v>
      </c>
      <c r="K810" s="9">
        <f t="shared" si="55"/>
        <v>480.4416241031941</v>
      </c>
      <c r="L810" s="61">
        <f>K810</f>
        <v>480.4416241031941</v>
      </c>
      <c r="M810" s="9">
        <f t="shared" si="58"/>
        <v>0</v>
      </c>
    </row>
    <row r="811" spans="1:13" ht="45" x14ac:dyDescent="0.25">
      <c r="A811" s="56" t="s">
        <v>1636</v>
      </c>
      <c r="B811" s="57">
        <v>28.9</v>
      </c>
      <c r="C811" s="57">
        <v>512387.8</v>
      </c>
      <c r="D811" s="9">
        <v>223587.16</v>
      </c>
      <c r="E811" s="57" t="s">
        <v>32</v>
      </c>
      <c r="F811" s="57" t="s">
        <v>1637</v>
      </c>
      <c r="G811" s="56" t="s">
        <v>11</v>
      </c>
      <c r="H811" s="58">
        <f t="shared" si="56"/>
        <v>8.8999999999999986</v>
      </c>
      <c r="I811" s="59">
        <f t="shared" si="57"/>
        <v>68855.561384083048</v>
      </c>
      <c r="J811" s="60">
        <v>0</v>
      </c>
      <c r="K811" s="9">
        <f t="shared" si="55"/>
        <v>206.56668415224914</v>
      </c>
      <c r="L811" s="61"/>
      <c r="M811" s="9">
        <f t="shared" si="58"/>
        <v>206.56668415224914</v>
      </c>
    </row>
    <row r="812" spans="1:13" ht="45" x14ac:dyDescent="0.25">
      <c r="A812" s="56" t="s">
        <v>1638</v>
      </c>
      <c r="B812" s="57">
        <v>38.799999999999997</v>
      </c>
      <c r="C812" s="57">
        <v>718050.83</v>
      </c>
      <c r="D812" s="9">
        <v>300179.3</v>
      </c>
      <c r="E812" s="57" t="s">
        <v>32</v>
      </c>
      <c r="F812" s="57" t="s">
        <v>1639</v>
      </c>
      <c r="G812" s="56" t="s">
        <v>11</v>
      </c>
      <c r="H812" s="58">
        <f t="shared" si="56"/>
        <v>18.799999999999997</v>
      </c>
      <c r="I812" s="59">
        <f t="shared" si="57"/>
        <v>145447.70206185564</v>
      </c>
      <c r="J812" s="60">
        <v>0</v>
      </c>
      <c r="K812" s="9">
        <f t="shared" si="55"/>
        <v>436.34310618556691</v>
      </c>
      <c r="L812" s="61"/>
      <c r="M812" s="9">
        <f t="shared" si="58"/>
        <v>436.34310618556691</v>
      </c>
    </row>
    <row r="813" spans="1:13" ht="45" x14ac:dyDescent="0.25">
      <c r="A813" s="56" t="s">
        <v>1640</v>
      </c>
      <c r="B813" s="57">
        <v>67.900000000000006</v>
      </c>
      <c r="C813" s="57">
        <v>585508.5</v>
      </c>
      <c r="D813" s="9">
        <v>525313.78</v>
      </c>
      <c r="E813" s="57" t="s">
        <v>10</v>
      </c>
      <c r="F813" s="57" t="s">
        <v>1641</v>
      </c>
      <c r="G813" s="56" t="s">
        <v>11</v>
      </c>
      <c r="H813" s="58">
        <f t="shared" si="56"/>
        <v>47.900000000000006</v>
      </c>
      <c r="I813" s="59">
        <f t="shared" si="57"/>
        <v>370582.18058910168</v>
      </c>
      <c r="J813" s="60">
        <v>0</v>
      </c>
      <c r="K813" s="9">
        <f t="shared" si="55"/>
        <v>1111.7465417673052</v>
      </c>
      <c r="L813" s="61"/>
      <c r="M813" s="9">
        <f t="shared" si="58"/>
        <v>1111.7465417673052</v>
      </c>
    </row>
    <row r="814" spans="1:13" ht="45" x14ac:dyDescent="0.25">
      <c r="A814" s="56" t="s">
        <v>1642</v>
      </c>
      <c r="B814" s="57">
        <v>29.3</v>
      </c>
      <c r="C814" s="57">
        <v>346195.95</v>
      </c>
      <c r="D814" s="9">
        <v>56053.54</v>
      </c>
      <c r="E814" s="57" t="s">
        <v>32</v>
      </c>
      <c r="F814" s="57" t="s">
        <v>1643</v>
      </c>
      <c r="G814" s="56" t="s">
        <v>11</v>
      </c>
      <c r="H814" s="58">
        <f t="shared" si="56"/>
        <v>9.3000000000000007</v>
      </c>
      <c r="I814" s="59">
        <f t="shared" si="57"/>
        <v>17791.737952218431</v>
      </c>
      <c r="J814" s="60">
        <v>0</v>
      </c>
      <c r="K814" s="9">
        <f t="shared" si="55"/>
        <v>53.375213856655293</v>
      </c>
      <c r="L814" s="61"/>
      <c r="M814" s="9">
        <f t="shared" si="58"/>
        <v>53.375213856655293</v>
      </c>
    </row>
    <row r="815" spans="1:13" ht="45" x14ac:dyDescent="0.25">
      <c r="A815" s="56" t="s">
        <v>1644</v>
      </c>
      <c r="B815" s="57">
        <v>29.9</v>
      </c>
      <c r="C815" s="57">
        <v>359327.52</v>
      </c>
      <c r="D815" s="9">
        <v>57201.39</v>
      </c>
      <c r="E815" s="57" t="s">
        <v>32</v>
      </c>
      <c r="F815" s="57" t="s">
        <v>1645</v>
      </c>
      <c r="G815" s="56" t="s">
        <v>20</v>
      </c>
      <c r="H815" s="58">
        <f t="shared" si="56"/>
        <v>9.8999999999999986</v>
      </c>
      <c r="I815" s="59">
        <f t="shared" si="57"/>
        <v>18939.590668896319</v>
      </c>
      <c r="J815" s="60">
        <v>0</v>
      </c>
      <c r="K815" s="9">
        <f t="shared" si="55"/>
        <v>56.81877200668896</v>
      </c>
      <c r="L815" s="61"/>
      <c r="M815" s="9">
        <f t="shared" si="58"/>
        <v>56.81877200668896</v>
      </c>
    </row>
    <row r="816" spans="1:13" ht="45" x14ac:dyDescent="0.25">
      <c r="A816" s="56" t="s">
        <v>1646</v>
      </c>
      <c r="B816" s="57">
        <v>40.1</v>
      </c>
      <c r="C816" s="57">
        <v>478705.44</v>
      </c>
      <c r="D816" s="9">
        <v>76714.880000000005</v>
      </c>
      <c r="E816" s="57" t="s">
        <v>16</v>
      </c>
      <c r="F816" s="57" t="s">
        <v>1647</v>
      </c>
      <c r="G816" s="56" t="s">
        <v>20</v>
      </c>
      <c r="H816" s="58">
        <f t="shared" si="56"/>
        <v>20.100000000000001</v>
      </c>
      <c r="I816" s="59">
        <f t="shared" si="57"/>
        <v>38453.094463840403</v>
      </c>
      <c r="J816" s="60">
        <v>1</v>
      </c>
      <c r="K816" s="9">
        <f t="shared" si="55"/>
        <v>115.35928339152122</v>
      </c>
      <c r="L816" s="61">
        <f>K816</f>
        <v>115.35928339152122</v>
      </c>
      <c r="M816" s="9">
        <f t="shared" si="58"/>
        <v>0</v>
      </c>
    </row>
    <row r="817" spans="1:13" ht="45" x14ac:dyDescent="0.25">
      <c r="A817" s="56" t="s">
        <v>1648</v>
      </c>
      <c r="B817" s="57">
        <v>39.299999999999997</v>
      </c>
      <c r="C817" s="57">
        <v>326660.51</v>
      </c>
      <c r="D817" s="9">
        <v>150508</v>
      </c>
      <c r="E817" s="57" t="s">
        <v>32</v>
      </c>
      <c r="F817" s="57" t="s">
        <v>1649</v>
      </c>
      <c r="G817" s="56" t="s">
        <v>20</v>
      </c>
      <c r="H817" s="58">
        <f t="shared" si="56"/>
        <v>19.299999999999997</v>
      </c>
      <c r="I817" s="59">
        <f t="shared" si="57"/>
        <v>73913.59796437659</v>
      </c>
      <c r="J817" s="60">
        <v>0</v>
      </c>
      <c r="K817" s="9">
        <f t="shared" si="55"/>
        <v>221.74079389312976</v>
      </c>
      <c r="L817" s="61"/>
      <c r="M817" s="9">
        <f t="shared" si="58"/>
        <v>221.74079389312976</v>
      </c>
    </row>
    <row r="818" spans="1:13" ht="45" x14ac:dyDescent="0.25">
      <c r="A818" s="56" t="s">
        <v>1650</v>
      </c>
      <c r="B818" s="57">
        <v>37.299999999999997</v>
      </c>
      <c r="C818" s="57">
        <v>738722.79</v>
      </c>
      <c r="D818" s="9">
        <v>304371.73</v>
      </c>
      <c r="E818" s="57" t="s">
        <v>10</v>
      </c>
      <c r="F818" s="57" t="s">
        <v>1651</v>
      </c>
      <c r="G818" s="56" t="s">
        <v>11</v>
      </c>
      <c r="H818" s="58">
        <f t="shared" si="56"/>
        <v>17.299999999999997</v>
      </c>
      <c r="I818" s="59">
        <f t="shared" si="57"/>
        <v>141169.72999999998</v>
      </c>
      <c r="J818" s="60">
        <v>0</v>
      </c>
      <c r="K818" s="9">
        <f t="shared" si="55"/>
        <v>423.50918999999993</v>
      </c>
      <c r="L818" s="61"/>
      <c r="M818" s="9">
        <f t="shared" si="58"/>
        <v>423.50918999999993</v>
      </c>
    </row>
    <row r="819" spans="1:13" ht="45" x14ac:dyDescent="0.25">
      <c r="A819" s="56" t="s">
        <v>1652</v>
      </c>
      <c r="B819" s="57">
        <v>53.8</v>
      </c>
      <c r="C819" s="57">
        <v>1065503.6499999999</v>
      </c>
      <c r="D819" s="9">
        <v>439013.38</v>
      </c>
      <c r="E819" s="57" t="s">
        <v>10</v>
      </c>
      <c r="F819" s="57" t="s">
        <v>1653</v>
      </c>
      <c r="G819" s="56" t="s">
        <v>11</v>
      </c>
      <c r="H819" s="58">
        <f t="shared" si="56"/>
        <v>33.799999999999997</v>
      </c>
      <c r="I819" s="59">
        <f t="shared" si="57"/>
        <v>275811.38</v>
      </c>
      <c r="J819" s="60">
        <v>1</v>
      </c>
      <c r="K819" s="9">
        <f t="shared" si="55"/>
        <v>827.43414000000007</v>
      </c>
      <c r="L819" s="61">
        <f>K819</f>
        <v>827.43414000000007</v>
      </c>
      <c r="M819" s="9">
        <f t="shared" si="58"/>
        <v>0</v>
      </c>
    </row>
    <row r="820" spans="1:13" ht="45" x14ac:dyDescent="0.25">
      <c r="A820" s="56" t="s">
        <v>1654</v>
      </c>
      <c r="B820" s="57">
        <v>55.1</v>
      </c>
      <c r="C820" s="57">
        <v>1053620.71</v>
      </c>
      <c r="D820" s="9">
        <v>426285.56</v>
      </c>
      <c r="E820" s="57" t="s">
        <v>13</v>
      </c>
      <c r="F820" s="57" t="s">
        <v>1655</v>
      </c>
      <c r="G820" s="56" t="s">
        <v>11</v>
      </c>
      <c r="H820" s="58">
        <f t="shared" si="56"/>
        <v>35.1</v>
      </c>
      <c r="I820" s="59">
        <f t="shared" si="57"/>
        <v>271553.95927404717</v>
      </c>
      <c r="J820" s="60">
        <v>1</v>
      </c>
      <c r="K820" s="9">
        <f t="shared" si="55"/>
        <v>814.66187782214149</v>
      </c>
      <c r="L820" s="61">
        <f>K820</f>
        <v>814.66187782214149</v>
      </c>
      <c r="M820" s="9">
        <f t="shared" si="58"/>
        <v>0</v>
      </c>
    </row>
    <row r="821" spans="1:13" ht="45" x14ac:dyDescent="0.25">
      <c r="A821" s="56" t="s">
        <v>1656</v>
      </c>
      <c r="B821" s="57">
        <v>72.3</v>
      </c>
      <c r="C821" s="57">
        <v>1346733.23</v>
      </c>
      <c r="D821" s="9">
        <v>589975.23</v>
      </c>
      <c r="E821" s="57" t="s">
        <v>10</v>
      </c>
      <c r="F821" s="57" t="s">
        <v>1657</v>
      </c>
      <c r="G821" s="56" t="s">
        <v>11</v>
      </c>
      <c r="H821" s="58">
        <f t="shared" si="56"/>
        <v>52.3</v>
      </c>
      <c r="I821" s="59">
        <f t="shared" si="57"/>
        <v>426773.23</v>
      </c>
      <c r="J821" s="60">
        <v>0</v>
      </c>
      <c r="K821" s="9">
        <f t="shared" si="55"/>
        <v>1280.31969</v>
      </c>
      <c r="L821" s="61"/>
      <c r="M821" s="9">
        <f t="shared" si="58"/>
        <v>1280.31969</v>
      </c>
    </row>
    <row r="822" spans="1:13" ht="45" x14ac:dyDescent="0.25">
      <c r="A822" s="56" t="s">
        <v>1658</v>
      </c>
      <c r="B822" s="57">
        <v>73.099999999999994</v>
      </c>
      <c r="C822" s="57">
        <v>1440734.6</v>
      </c>
      <c r="D822" s="9">
        <v>596503.31000000006</v>
      </c>
      <c r="E822" s="57" t="s">
        <v>10</v>
      </c>
      <c r="F822" s="57" t="s">
        <v>1659</v>
      </c>
      <c r="G822" s="56" t="s">
        <v>11</v>
      </c>
      <c r="H822" s="58">
        <f t="shared" si="56"/>
        <v>53.099999999999994</v>
      </c>
      <c r="I822" s="59">
        <f t="shared" si="57"/>
        <v>433301.31</v>
      </c>
      <c r="J822" s="60">
        <v>0</v>
      </c>
      <c r="K822" s="9">
        <f t="shared" si="55"/>
        <v>1299.9039299999999</v>
      </c>
      <c r="L822" s="61"/>
      <c r="M822" s="9">
        <f t="shared" si="58"/>
        <v>1299.9039299999999</v>
      </c>
    </row>
    <row r="823" spans="1:13" ht="45" x14ac:dyDescent="0.25">
      <c r="A823" s="56" t="s">
        <v>1660</v>
      </c>
      <c r="B823" s="57">
        <v>73.400000000000006</v>
      </c>
      <c r="C823" s="57">
        <v>1374460.09</v>
      </c>
      <c r="D823" s="9">
        <v>598951.34</v>
      </c>
      <c r="E823" s="57" t="s">
        <v>10</v>
      </c>
      <c r="F823" s="57" t="s">
        <v>1661</v>
      </c>
      <c r="G823" s="56" t="s">
        <v>11</v>
      </c>
      <c r="H823" s="58">
        <f t="shared" si="56"/>
        <v>53.400000000000006</v>
      </c>
      <c r="I823" s="59">
        <f t="shared" si="57"/>
        <v>435749.33999999997</v>
      </c>
      <c r="J823" s="60">
        <v>1</v>
      </c>
      <c r="K823" s="9">
        <f t="shared" si="55"/>
        <v>1307.24802</v>
      </c>
      <c r="L823" s="61">
        <f>K823</f>
        <v>1307.24802</v>
      </c>
      <c r="M823" s="9">
        <f t="shared" si="58"/>
        <v>0</v>
      </c>
    </row>
    <row r="824" spans="1:13" ht="45" x14ac:dyDescent="0.25">
      <c r="A824" s="56" t="s">
        <v>1662</v>
      </c>
      <c r="B824" s="57">
        <v>47.4</v>
      </c>
      <c r="C824" s="57">
        <v>751327.4</v>
      </c>
      <c r="D824" s="9">
        <v>312691.39</v>
      </c>
      <c r="E824" s="57" t="s">
        <v>32</v>
      </c>
      <c r="F824" s="57" t="s">
        <v>1663</v>
      </c>
      <c r="G824" s="56" t="s">
        <v>20</v>
      </c>
      <c r="H824" s="58">
        <f t="shared" si="56"/>
        <v>27.4</v>
      </c>
      <c r="I824" s="59">
        <f t="shared" si="57"/>
        <v>180754.09464135024</v>
      </c>
      <c r="J824" s="60">
        <v>0</v>
      </c>
      <c r="K824" s="9">
        <f t="shared" si="55"/>
        <v>542.26228392405073</v>
      </c>
      <c r="L824" s="61"/>
      <c r="M824" s="9">
        <f t="shared" si="58"/>
        <v>542.26228392405073</v>
      </c>
    </row>
    <row r="825" spans="1:13" ht="45" x14ac:dyDescent="0.25">
      <c r="A825" s="56" t="s">
        <v>1664</v>
      </c>
      <c r="B825" s="57">
        <v>48.3</v>
      </c>
      <c r="C825" s="57">
        <v>732744.81</v>
      </c>
      <c r="D825" s="9">
        <v>467554.16</v>
      </c>
      <c r="E825" s="57" t="s">
        <v>32</v>
      </c>
      <c r="F825" s="57" t="s">
        <v>1665</v>
      </c>
      <c r="G825" s="56" t="s">
        <v>20</v>
      </c>
      <c r="H825" s="58">
        <f t="shared" si="56"/>
        <v>28.299999999999997</v>
      </c>
      <c r="I825" s="59">
        <f t="shared" si="57"/>
        <v>273949.95296066254</v>
      </c>
      <c r="J825" s="60">
        <v>1</v>
      </c>
      <c r="K825" s="9">
        <f t="shared" si="55"/>
        <v>821.84985888198764</v>
      </c>
      <c r="L825" s="61">
        <f>K825</f>
        <v>821.84985888198764</v>
      </c>
      <c r="M825" s="9">
        <f t="shared" si="58"/>
        <v>0</v>
      </c>
    </row>
    <row r="826" spans="1:13" ht="45" x14ac:dyDescent="0.25">
      <c r="A826" s="56" t="s">
        <v>1666</v>
      </c>
      <c r="B826" s="57">
        <v>51.3</v>
      </c>
      <c r="C826" s="57">
        <v>789029.82</v>
      </c>
      <c r="D826" s="9">
        <v>338418.92</v>
      </c>
      <c r="E826" s="57" t="s">
        <v>32</v>
      </c>
      <c r="F826" s="57" t="s">
        <v>1667</v>
      </c>
      <c r="G826" s="56" t="s">
        <v>11</v>
      </c>
      <c r="H826" s="58">
        <f t="shared" si="56"/>
        <v>31.299999999999997</v>
      </c>
      <c r="I826" s="59">
        <f t="shared" si="57"/>
        <v>206481.71922027291</v>
      </c>
      <c r="J826" s="60">
        <v>0</v>
      </c>
      <c r="K826" s="9">
        <f t="shared" si="55"/>
        <v>619.44515766081872</v>
      </c>
      <c r="L826" s="61"/>
      <c r="M826" s="9">
        <f t="shared" si="58"/>
        <v>619.44515766081872</v>
      </c>
    </row>
    <row r="827" spans="1:13" ht="45" x14ac:dyDescent="0.25">
      <c r="A827" s="56" t="s">
        <v>1668</v>
      </c>
      <c r="B827" s="57">
        <v>74.599999999999994</v>
      </c>
      <c r="C827" s="57">
        <v>1282237.08</v>
      </c>
      <c r="D827" s="9">
        <v>830392.74</v>
      </c>
      <c r="E827" s="57" t="s">
        <v>32</v>
      </c>
      <c r="F827" s="57" t="s">
        <v>1669</v>
      </c>
      <c r="G827" s="56" t="s">
        <v>11</v>
      </c>
      <c r="H827" s="58">
        <f t="shared" si="56"/>
        <v>54.599999999999994</v>
      </c>
      <c r="I827" s="59">
        <f t="shared" si="57"/>
        <v>607767.34053619299</v>
      </c>
      <c r="J827" s="60">
        <v>2</v>
      </c>
      <c r="K827" s="9">
        <f t="shared" si="55"/>
        <v>1823.302021608579</v>
      </c>
      <c r="L827" s="61">
        <f>K827</f>
        <v>1823.302021608579</v>
      </c>
      <c r="M827" s="9">
        <f t="shared" si="58"/>
        <v>0</v>
      </c>
    </row>
    <row r="828" spans="1:13" ht="45" x14ac:dyDescent="0.25">
      <c r="A828" s="56" t="s">
        <v>1670</v>
      </c>
      <c r="B828" s="57">
        <v>54</v>
      </c>
      <c r="C828" s="57">
        <v>949401.07</v>
      </c>
      <c r="D828" s="9">
        <v>601088.57999999996</v>
      </c>
      <c r="E828" s="57" t="s">
        <v>32</v>
      </c>
      <c r="F828" s="57" t="s">
        <v>1671</v>
      </c>
      <c r="G828" s="56" t="s">
        <v>11</v>
      </c>
      <c r="H828" s="58">
        <f t="shared" si="56"/>
        <v>34</v>
      </c>
      <c r="I828" s="59">
        <f t="shared" si="57"/>
        <v>378463.17999999993</v>
      </c>
      <c r="J828" s="60">
        <v>0</v>
      </c>
      <c r="K828" s="9">
        <f t="shared" si="55"/>
        <v>1135.3895399999999</v>
      </c>
      <c r="L828" s="61"/>
      <c r="M828" s="9">
        <f t="shared" si="58"/>
        <v>1135.3895399999999</v>
      </c>
    </row>
    <row r="829" spans="1:13" ht="45" x14ac:dyDescent="0.25">
      <c r="A829" s="56" t="s">
        <v>1672</v>
      </c>
      <c r="B829" s="57">
        <v>72.2</v>
      </c>
      <c r="C829" s="57">
        <v>1238586.46</v>
      </c>
      <c r="D829" s="9">
        <v>803677.69</v>
      </c>
      <c r="E829" s="57" t="s">
        <v>32</v>
      </c>
      <c r="F829" s="57" t="s">
        <v>1673</v>
      </c>
      <c r="G829" s="56" t="s">
        <v>11</v>
      </c>
      <c r="H829" s="58">
        <f t="shared" si="56"/>
        <v>52.2</v>
      </c>
      <c r="I829" s="59">
        <f t="shared" si="57"/>
        <v>581052.29110803315</v>
      </c>
      <c r="J829" s="60">
        <v>0</v>
      </c>
      <c r="K829" s="9">
        <f t="shared" si="55"/>
        <v>1743.1568733240995</v>
      </c>
      <c r="L829" s="61"/>
      <c r="M829" s="9">
        <f t="shared" si="58"/>
        <v>1743.1568733240995</v>
      </c>
    </row>
    <row r="830" spans="1:13" ht="45" x14ac:dyDescent="0.25">
      <c r="A830" s="56" t="s">
        <v>1674</v>
      </c>
      <c r="B830" s="57">
        <v>69.3</v>
      </c>
      <c r="C830" s="57">
        <v>1336800.3600000001</v>
      </c>
      <c r="D830" s="9">
        <v>771397.01</v>
      </c>
      <c r="E830" s="57" t="s">
        <v>10</v>
      </c>
      <c r="F830" s="57" t="s">
        <v>1675</v>
      </c>
      <c r="G830" s="56" t="s">
        <v>11</v>
      </c>
      <c r="H830" s="58">
        <f t="shared" si="56"/>
        <v>49.3</v>
      </c>
      <c r="I830" s="59">
        <f t="shared" si="57"/>
        <v>548771.61028860032</v>
      </c>
      <c r="J830" s="60">
        <v>0</v>
      </c>
      <c r="K830" s="9">
        <f t="shared" si="55"/>
        <v>1646.314830865801</v>
      </c>
      <c r="L830" s="61"/>
      <c r="M830" s="9">
        <f t="shared" si="58"/>
        <v>1646.314830865801</v>
      </c>
    </row>
    <row r="831" spans="1:13" ht="45" x14ac:dyDescent="0.25">
      <c r="A831" s="56" t="s">
        <v>1676</v>
      </c>
      <c r="B831" s="57">
        <v>54.3</v>
      </c>
      <c r="C831" s="57">
        <v>947317.8</v>
      </c>
      <c r="D831" s="9">
        <v>604427.96</v>
      </c>
      <c r="E831" s="57" t="s">
        <v>32</v>
      </c>
      <c r="F831" s="57" t="s">
        <v>1677</v>
      </c>
      <c r="G831" s="56" t="s">
        <v>11</v>
      </c>
      <c r="H831" s="58">
        <f t="shared" si="56"/>
        <v>34.299999999999997</v>
      </c>
      <c r="I831" s="59">
        <f t="shared" si="57"/>
        <v>381802.56036832405</v>
      </c>
      <c r="J831" s="60">
        <v>0</v>
      </c>
      <c r="K831" s="9">
        <f t="shared" si="55"/>
        <v>1145.4076811049722</v>
      </c>
      <c r="L831" s="61"/>
      <c r="M831" s="9">
        <f t="shared" si="58"/>
        <v>1145.4076811049722</v>
      </c>
    </row>
    <row r="832" spans="1:13" ht="45" x14ac:dyDescent="0.25">
      <c r="A832" s="56" t="s">
        <v>1678</v>
      </c>
      <c r="B832" s="57">
        <v>73.599999999999994</v>
      </c>
      <c r="C832" s="57">
        <v>1284025.6000000001</v>
      </c>
      <c r="D832" s="9">
        <v>819261.47</v>
      </c>
      <c r="E832" s="57" t="s">
        <v>32</v>
      </c>
      <c r="F832" s="57" t="s">
        <v>1679</v>
      </c>
      <c r="G832" s="56" t="s">
        <v>11</v>
      </c>
      <c r="H832" s="58">
        <f t="shared" si="56"/>
        <v>53.599999999999994</v>
      </c>
      <c r="I832" s="59">
        <f t="shared" si="57"/>
        <v>596636.07054347824</v>
      </c>
      <c r="J832" s="60">
        <v>1</v>
      </c>
      <c r="K832" s="9">
        <f t="shared" si="55"/>
        <v>1789.9082116304348</v>
      </c>
      <c r="L832" s="61"/>
      <c r="M832" s="9">
        <f t="shared" si="58"/>
        <v>1789.9082116304348</v>
      </c>
    </row>
    <row r="833" spans="1:13" ht="45" x14ac:dyDescent="0.25">
      <c r="A833" s="56" t="s">
        <v>1680</v>
      </c>
      <c r="B833" s="57">
        <v>56.3</v>
      </c>
      <c r="C833" s="57">
        <v>991232.92</v>
      </c>
      <c r="D833" s="9">
        <v>626690.5</v>
      </c>
      <c r="E833" s="57" t="s">
        <v>32</v>
      </c>
      <c r="F833" s="57" t="s">
        <v>1681</v>
      </c>
      <c r="G833" s="56" t="s">
        <v>11</v>
      </c>
      <c r="H833" s="58">
        <f t="shared" si="56"/>
        <v>36.299999999999997</v>
      </c>
      <c r="I833" s="59">
        <f t="shared" si="57"/>
        <v>404065.10035523976</v>
      </c>
      <c r="J833" s="60">
        <v>1</v>
      </c>
      <c r="K833" s="9">
        <f t="shared" si="55"/>
        <v>1212.1953010657194</v>
      </c>
      <c r="L833" s="61"/>
      <c r="M833" s="9">
        <f t="shared" si="58"/>
        <v>1212.1953010657194</v>
      </c>
    </row>
    <row r="834" spans="1:13" ht="45" x14ac:dyDescent="0.25">
      <c r="A834" s="56" t="s">
        <v>1682</v>
      </c>
      <c r="B834" s="57">
        <v>53.2</v>
      </c>
      <c r="C834" s="57">
        <v>928127.2</v>
      </c>
      <c r="D834" s="9">
        <v>592183.61</v>
      </c>
      <c r="E834" s="57" t="s">
        <v>16</v>
      </c>
      <c r="F834" s="57" t="s">
        <v>1683</v>
      </c>
      <c r="G834" s="56" t="s">
        <v>11</v>
      </c>
      <c r="H834" s="58">
        <f t="shared" si="56"/>
        <v>33.200000000000003</v>
      </c>
      <c r="I834" s="59">
        <f t="shared" si="57"/>
        <v>369558.19270676695</v>
      </c>
      <c r="J834" s="60">
        <v>0</v>
      </c>
      <c r="K834" s="9">
        <f t="shared" si="55"/>
        <v>1108.6745781203008</v>
      </c>
      <c r="L834" s="61"/>
      <c r="M834" s="9">
        <f t="shared" si="58"/>
        <v>1108.6745781203008</v>
      </c>
    </row>
    <row r="835" spans="1:13" ht="45" x14ac:dyDescent="0.25">
      <c r="A835" s="56" t="s">
        <v>1684</v>
      </c>
      <c r="B835" s="57">
        <v>74.099999999999994</v>
      </c>
      <c r="C835" s="57">
        <v>1271324.42</v>
      </c>
      <c r="D835" s="9">
        <v>824827.11</v>
      </c>
      <c r="E835" s="57" t="s">
        <v>32</v>
      </c>
      <c r="F835" s="57" t="s">
        <v>1685</v>
      </c>
      <c r="G835" s="56" t="s">
        <v>11</v>
      </c>
      <c r="H835" s="58">
        <f t="shared" si="56"/>
        <v>54.099999999999994</v>
      </c>
      <c r="I835" s="59">
        <f t="shared" si="57"/>
        <v>602201.70919028344</v>
      </c>
      <c r="J835" s="60">
        <v>1</v>
      </c>
      <c r="K835" s="9">
        <f t="shared" si="55"/>
        <v>1806.6051275708503</v>
      </c>
      <c r="L835" s="61"/>
      <c r="M835" s="9">
        <f t="shared" si="58"/>
        <v>1806.6051275708503</v>
      </c>
    </row>
    <row r="836" spans="1:13" ht="45" x14ac:dyDescent="0.25">
      <c r="A836" s="56" t="s">
        <v>1686</v>
      </c>
      <c r="B836" s="57">
        <v>72.2</v>
      </c>
      <c r="C836" s="57">
        <v>1238586.46</v>
      </c>
      <c r="D836" s="9">
        <v>803677.69</v>
      </c>
      <c r="E836" s="57" t="s">
        <v>32</v>
      </c>
      <c r="F836" s="57" t="s">
        <v>1687</v>
      </c>
      <c r="G836" s="56" t="s">
        <v>11</v>
      </c>
      <c r="H836" s="58">
        <f t="shared" si="56"/>
        <v>52.2</v>
      </c>
      <c r="I836" s="59">
        <f t="shared" si="57"/>
        <v>581052.29110803315</v>
      </c>
      <c r="J836" s="60">
        <v>1</v>
      </c>
      <c r="K836" s="9">
        <f t="shared" si="55"/>
        <v>1743.1568733240995</v>
      </c>
      <c r="L836" s="61"/>
      <c r="M836" s="9">
        <f t="shared" si="58"/>
        <v>1743.1568733240995</v>
      </c>
    </row>
    <row r="837" spans="1:13" ht="45" x14ac:dyDescent="0.25">
      <c r="A837" s="56" t="s">
        <v>1688</v>
      </c>
      <c r="B837" s="57">
        <v>55.1</v>
      </c>
      <c r="C837" s="57">
        <v>973045.16</v>
      </c>
      <c r="D837" s="9">
        <v>613332.98</v>
      </c>
      <c r="E837" s="57" t="s">
        <v>32</v>
      </c>
      <c r="F837" s="57" t="s">
        <v>1689</v>
      </c>
      <c r="G837" s="56" t="s">
        <v>11</v>
      </c>
      <c r="H837" s="58">
        <f t="shared" si="56"/>
        <v>35.1</v>
      </c>
      <c r="I837" s="59">
        <f t="shared" si="57"/>
        <v>390707.57891107077</v>
      </c>
      <c r="J837" s="60">
        <v>0</v>
      </c>
      <c r="K837" s="9">
        <f t="shared" si="55"/>
        <v>1172.1227367332124</v>
      </c>
      <c r="L837" s="61"/>
      <c r="M837" s="9">
        <f t="shared" si="58"/>
        <v>1172.1227367332124</v>
      </c>
    </row>
    <row r="838" spans="1:13" ht="45" x14ac:dyDescent="0.25">
      <c r="A838" s="56" t="s">
        <v>1690</v>
      </c>
      <c r="B838" s="57">
        <v>73.7</v>
      </c>
      <c r="C838" s="57">
        <v>1285770.2</v>
      </c>
      <c r="D838" s="9">
        <v>820374.6</v>
      </c>
      <c r="E838" s="57" t="s">
        <v>32</v>
      </c>
      <c r="F838" s="57" t="s">
        <v>1691</v>
      </c>
      <c r="G838" s="56" t="s">
        <v>11</v>
      </c>
      <c r="H838" s="58">
        <f t="shared" si="56"/>
        <v>53.7</v>
      </c>
      <c r="I838" s="59">
        <f t="shared" si="57"/>
        <v>597749.19972862955</v>
      </c>
      <c r="J838" s="60">
        <v>1</v>
      </c>
      <c r="K838" s="9">
        <f t="shared" si="55"/>
        <v>1793.2475991858887</v>
      </c>
      <c r="L838" s="61"/>
      <c r="M838" s="9">
        <f t="shared" si="58"/>
        <v>1793.2475991858887</v>
      </c>
    </row>
    <row r="839" spans="1:13" ht="45" x14ac:dyDescent="0.25">
      <c r="A839" s="56" t="s">
        <v>1692</v>
      </c>
      <c r="B839" s="57">
        <v>42.3</v>
      </c>
      <c r="C839" s="57">
        <v>666481.66</v>
      </c>
      <c r="D839" s="9">
        <v>124496.51</v>
      </c>
      <c r="E839" s="57" t="s">
        <v>32</v>
      </c>
      <c r="F839" s="57" t="s">
        <v>1693</v>
      </c>
      <c r="G839" s="56" t="s">
        <v>11</v>
      </c>
      <c r="H839" s="58">
        <f t="shared" si="56"/>
        <v>22.299999999999997</v>
      </c>
      <c r="I839" s="59">
        <f t="shared" si="57"/>
        <v>65632.911891252952</v>
      </c>
      <c r="J839" s="60">
        <v>0</v>
      </c>
      <c r="K839" s="9">
        <f t="shared" si="55"/>
        <v>196.89873567375886</v>
      </c>
      <c r="L839" s="61"/>
      <c r="M839" s="9">
        <f t="shared" si="58"/>
        <v>196.89873567375886</v>
      </c>
    </row>
    <row r="840" spans="1:13" ht="45" x14ac:dyDescent="0.25">
      <c r="A840" s="56" t="s">
        <v>1694</v>
      </c>
      <c r="B840" s="57">
        <v>37.9</v>
      </c>
      <c r="C840" s="57">
        <v>608321.69999999995</v>
      </c>
      <c r="D840" s="9">
        <v>111546.52</v>
      </c>
      <c r="E840" s="57" t="s">
        <v>32</v>
      </c>
      <c r="F840" s="57" t="s">
        <v>1695</v>
      </c>
      <c r="G840" s="56" t="s">
        <v>11</v>
      </c>
      <c r="H840" s="58">
        <f t="shared" si="56"/>
        <v>17.899999999999999</v>
      </c>
      <c r="I840" s="59">
        <f t="shared" si="57"/>
        <v>52682.921055408966</v>
      </c>
      <c r="J840" s="60">
        <v>0</v>
      </c>
      <c r="K840" s="9">
        <f t="shared" si="55"/>
        <v>158.04876316622691</v>
      </c>
      <c r="L840" s="61"/>
      <c r="M840" s="9">
        <f t="shared" si="58"/>
        <v>158.04876316622691</v>
      </c>
    </row>
    <row r="841" spans="1:13" ht="45" x14ac:dyDescent="0.25">
      <c r="A841" s="56" t="s">
        <v>1696</v>
      </c>
      <c r="B841" s="57">
        <v>25.3</v>
      </c>
      <c r="C841" s="57">
        <v>400832.13</v>
      </c>
      <c r="D841" s="9">
        <v>74462.45</v>
      </c>
      <c r="E841" s="57" t="s">
        <v>32</v>
      </c>
      <c r="F841" s="57" t="s">
        <v>1697</v>
      </c>
      <c r="G841" s="56" t="s">
        <v>11</v>
      </c>
      <c r="H841" s="58">
        <f t="shared" ref="H841:H844" si="60">(B841-20)</f>
        <v>5.3000000000000007</v>
      </c>
      <c r="I841" s="59">
        <f>D841/B841*H841</f>
        <v>15598.853162055337</v>
      </c>
      <c r="J841" s="60">
        <v>0</v>
      </c>
      <c r="K841" s="9">
        <f t="shared" si="55"/>
        <v>46.796559486166011</v>
      </c>
      <c r="L841" s="61"/>
      <c r="M841" s="9">
        <f t="shared" ref="M841:M844" si="61">K841-L841</f>
        <v>46.796559486166011</v>
      </c>
    </row>
    <row r="842" spans="1:13" ht="45" x14ac:dyDescent="0.25">
      <c r="A842" s="56" t="s">
        <v>1698</v>
      </c>
      <c r="B842" s="57">
        <v>41.6</v>
      </c>
      <c r="C842" s="57">
        <v>652334.64</v>
      </c>
      <c r="D842" s="9">
        <v>122436.29</v>
      </c>
      <c r="E842" s="57" t="s">
        <v>32</v>
      </c>
      <c r="F842" s="57" t="s">
        <v>1699</v>
      </c>
      <c r="G842" s="56" t="s">
        <v>11</v>
      </c>
      <c r="H842" s="58">
        <f t="shared" si="60"/>
        <v>21.6</v>
      </c>
      <c r="I842" s="59">
        <f t="shared" ref="I842:I843" si="62">D842/B842*H842</f>
        <v>63572.68903846154</v>
      </c>
      <c r="J842" s="60">
        <v>1</v>
      </c>
      <c r="K842" s="9">
        <f t="shared" si="55"/>
        <v>190.71806711538463</v>
      </c>
      <c r="L842" s="61"/>
      <c r="M842" s="9">
        <f t="shared" si="61"/>
        <v>190.71806711538463</v>
      </c>
    </row>
    <row r="843" spans="1:13" ht="45" x14ac:dyDescent="0.25">
      <c r="A843" s="56" t="s">
        <v>1700</v>
      </c>
      <c r="B843" s="57">
        <v>39.299999999999997</v>
      </c>
      <c r="C843" s="57">
        <v>611465.48</v>
      </c>
      <c r="D843" s="9">
        <v>115666.97</v>
      </c>
      <c r="E843" s="57" t="s">
        <v>32</v>
      </c>
      <c r="F843" s="57" t="s">
        <v>1701</v>
      </c>
      <c r="G843" s="56" t="s">
        <v>11</v>
      </c>
      <c r="H843" s="58">
        <f t="shared" si="60"/>
        <v>19.299999999999997</v>
      </c>
      <c r="I843" s="59">
        <f t="shared" si="62"/>
        <v>56803.372035623404</v>
      </c>
      <c r="J843" s="60">
        <v>0</v>
      </c>
      <c r="K843" s="9">
        <f t="shared" si="55"/>
        <v>170.41011610687022</v>
      </c>
      <c r="L843" s="61"/>
      <c r="M843" s="9">
        <f t="shared" si="61"/>
        <v>170.41011610687022</v>
      </c>
    </row>
    <row r="844" spans="1:13" ht="45" x14ac:dyDescent="0.25">
      <c r="A844" s="56" t="s">
        <v>1702</v>
      </c>
      <c r="B844" s="57">
        <v>59.5</v>
      </c>
      <c r="C844" s="57" t="s">
        <v>9</v>
      </c>
      <c r="D844" s="9">
        <v>175119.1</v>
      </c>
      <c r="E844" s="57" t="s">
        <v>32</v>
      </c>
      <c r="F844" s="57" t="s">
        <v>1703</v>
      </c>
      <c r="G844" s="56" t="s">
        <v>11</v>
      </c>
      <c r="H844" s="58">
        <f t="shared" si="60"/>
        <v>39.5</v>
      </c>
      <c r="I844" s="59">
        <f>(D844/B844)*H844</f>
        <v>116255.53697478992</v>
      </c>
      <c r="J844" s="60">
        <v>0</v>
      </c>
      <c r="K844" s="9">
        <f t="shared" si="55"/>
        <v>348.76661092436979</v>
      </c>
      <c r="L844" s="61"/>
      <c r="M844" s="9">
        <f t="shared" si="61"/>
        <v>348.76661092436979</v>
      </c>
    </row>
    <row r="845" spans="1:13" x14ac:dyDescent="0.25">
      <c r="A845" s="72" t="s">
        <v>1704</v>
      </c>
      <c r="B845" s="72"/>
      <c r="C845" s="72"/>
      <c r="D845" s="62">
        <f>SUM(D8:D844)</f>
        <v>445982136.14000005</v>
      </c>
      <c r="E845" s="72"/>
      <c r="F845" s="72"/>
      <c r="G845" s="72"/>
      <c r="H845" s="62">
        <f t="shared" ref="H845:M845" si="63">SUM(H8:H844)</f>
        <v>35882.600000000006</v>
      </c>
      <c r="I845" s="62">
        <f t="shared" si="63"/>
        <v>311766081.86938268</v>
      </c>
      <c r="J845" s="63">
        <f t="shared" si="63"/>
        <v>195</v>
      </c>
      <c r="K845" s="64">
        <f t="shared" si="63"/>
        <v>935298.24560814735</v>
      </c>
      <c r="L845" s="62">
        <f t="shared" si="63"/>
        <v>94907.993651852463</v>
      </c>
      <c r="M845" s="64">
        <f t="shared" si="63"/>
        <v>840390.25195629522</v>
      </c>
    </row>
  </sheetData>
  <mergeCells count="3">
    <mergeCell ref="L1:M1"/>
    <mergeCell ref="A4:M4"/>
    <mergeCell ref="L2:M2"/>
  </mergeCells>
  <pageMargins left="0.70866141732283472" right="0.31496062992125984" top="0.74803149606299213" bottom="0.35433070866141736" header="0.31496062992125984" footer="0.31496062992125984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BreakPreview" zoomScaleNormal="100" zoomScaleSheetLayoutView="100" workbookViewId="0">
      <selection activeCell="B8" sqref="B8"/>
    </sheetView>
  </sheetViews>
  <sheetFormatPr defaultColWidth="26.140625" defaultRowHeight="15.75" x14ac:dyDescent="0.25"/>
  <cols>
    <col min="1" max="1" width="9.5703125" style="65" customWidth="1"/>
    <col min="2" max="2" width="23.7109375" style="65" customWidth="1"/>
    <col min="3" max="4" width="18" style="65" customWidth="1"/>
    <col min="5" max="5" width="17" style="65" customWidth="1"/>
    <col min="6" max="6" width="13.28515625" style="65" customWidth="1"/>
    <col min="7" max="7" width="13.7109375" style="65" customWidth="1"/>
    <col min="8" max="250" width="9.140625" style="65" customWidth="1"/>
    <col min="251" max="251" width="5.7109375" style="65" customWidth="1"/>
    <col min="252" max="252" width="23.7109375" style="65" customWidth="1"/>
    <col min="253" max="16384" width="26.140625" style="65"/>
  </cols>
  <sheetData>
    <row r="1" spans="1:7" x14ac:dyDescent="0.25">
      <c r="E1" s="74"/>
      <c r="F1" s="74"/>
      <c r="G1" s="85" t="s">
        <v>1850</v>
      </c>
    </row>
    <row r="2" spans="1:7" x14ac:dyDescent="0.25">
      <c r="E2" s="75"/>
      <c r="G2" s="76" t="s">
        <v>2213</v>
      </c>
    </row>
    <row r="3" spans="1:7" x14ac:dyDescent="0.25">
      <c r="E3" s="77"/>
    </row>
    <row r="4" spans="1:7" x14ac:dyDescent="0.25">
      <c r="E4" s="77"/>
    </row>
    <row r="5" spans="1:7" ht="41.25" customHeight="1" x14ac:dyDescent="0.25">
      <c r="A5" s="216" t="s">
        <v>1838</v>
      </c>
      <c r="B5" s="216"/>
      <c r="C5" s="216"/>
      <c r="D5" s="216"/>
      <c r="E5" s="216"/>
      <c r="F5" s="216"/>
      <c r="G5" s="216"/>
    </row>
    <row r="6" spans="1:7" x14ac:dyDescent="0.25">
      <c r="C6" s="86"/>
      <c r="D6" s="86"/>
      <c r="E6" s="87"/>
    </row>
    <row r="7" spans="1:7" ht="63" x14ac:dyDescent="0.25">
      <c r="A7" s="88" t="s">
        <v>1707</v>
      </c>
      <c r="B7" s="88" t="s">
        <v>1829</v>
      </c>
      <c r="C7" s="88" t="s">
        <v>1826</v>
      </c>
      <c r="D7" s="88" t="s">
        <v>1827</v>
      </c>
      <c r="E7" s="88" t="s">
        <v>1814</v>
      </c>
      <c r="F7" s="78" t="s">
        <v>1821</v>
      </c>
      <c r="G7" s="78" t="s">
        <v>1824</v>
      </c>
    </row>
    <row r="8" spans="1:7" ht="78.75" x14ac:dyDescent="0.25">
      <c r="A8" s="4">
        <v>1</v>
      </c>
      <c r="B8" s="79" t="s">
        <v>1830</v>
      </c>
      <c r="C8" s="80">
        <v>755055</v>
      </c>
      <c r="D8" s="81">
        <v>0.3</v>
      </c>
      <c r="E8" s="3">
        <f t="shared" ref="E8:E15" si="0">C8*D8%</f>
        <v>2265.165</v>
      </c>
      <c r="F8" s="68">
        <f>E8</f>
        <v>2265.165</v>
      </c>
      <c r="G8" s="68">
        <f>F8</f>
        <v>2265.165</v>
      </c>
    </row>
    <row r="9" spans="1:7" ht="31.5" x14ac:dyDescent="0.25">
      <c r="A9" s="4">
        <v>2</v>
      </c>
      <c r="B9" s="79" t="s">
        <v>1831</v>
      </c>
      <c r="C9" s="80">
        <v>49262.400000000001</v>
      </c>
      <c r="D9" s="79">
        <v>0.3</v>
      </c>
      <c r="E9" s="3">
        <f t="shared" si="0"/>
        <v>147.78720000000001</v>
      </c>
      <c r="F9" s="68">
        <f t="shared" ref="F9:G15" si="1">E9</f>
        <v>147.78720000000001</v>
      </c>
      <c r="G9" s="68">
        <f t="shared" si="1"/>
        <v>147.78720000000001</v>
      </c>
    </row>
    <row r="10" spans="1:7" ht="47.25" x14ac:dyDescent="0.25">
      <c r="A10" s="4">
        <v>3</v>
      </c>
      <c r="B10" s="79" t="s">
        <v>1832</v>
      </c>
      <c r="C10" s="80">
        <v>12363469.529999999</v>
      </c>
      <c r="D10" s="79">
        <v>0.3</v>
      </c>
      <c r="E10" s="3">
        <f t="shared" si="0"/>
        <v>37090.408589999999</v>
      </c>
      <c r="F10" s="68">
        <f t="shared" si="1"/>
        <v>37090.408589999999</v>
      </c>
      <c r="G10" s="68">
        <f t="shared" si="1"/>
        <v>37090.408589999999</v>
      </c>
    </row>
    <row r="11" spans="1:7" ht="31.5" x14ac:dyDescent="0.25">
      <c r="A11" s="4">
        <v>4</v>
      </c>
      <c r="B11" s="89" t="s">
        <v>1833</v>
      </c>
      <c r="C11" s="80">
        <v>668658.79</v>
      </c>
      <c r="D11" s="79">
        <v>1.5</v>
      </c>
      <c r="E11" s="3">
        <f t="shared" si="0"/>
        <v>10029.88185</v>
      </c>
      <c r="F11" s="68">
        <f t="shared" si="1"/>
        <v>10029.88185</v>
      </c>
      <c r="G11" s="68">
        <f t="shared" si="1"/>
        <v>10029.88185</v>
      </c>
    </row>
    <row r="12" spans="1:7" ht="110.25" x14ac:dyDescent="0.25">
      <c r="A12" s="4">
        <v>5</v>
      </c>
      <c r="B12" s="89" t="s">
        <v>1834</v>
      </c>
      <c r="C12" s="80">
        <v>159496491.25999999</v>
      </c>
      <c r="D12" s="79">
        <v>0.3</v>
      </c>
      <c r="E12" s="3">
        <f t="shared" si="0"/>
        <v>478489.47378</v>
      </c>
      <c r="F12" s="68">
        <f t="shared" si="1"/>
        <v>478489.47378</v>
      </c>
      <c r="G12" s="68">
        <f t="shared" si="1"/>
        <v>478489.47378</v>
      </c>
    </row>
    <row r="13" spans="1:7" s="83" customFormat="1" x14ac:dyDescent="0.25">
      <c r="A13" s="4">
        <v>6</v>
      </c>
      <c r="B13" s="89" t="s">
        <v>1835</v>
      </c>
      <c r="C13" s="80">
        <v>207100.79999999999</v>
      </c>
      <c r="D13" s="79">
        <v>0.3</v>
      </c>
      <c r="E13" s="3">
        <f t="shared" si="0"/>
        <v>621.30240000000003</v>
      </c>
      <c r="F13" s="68">
        <f t="shared" si="1"/>
        <v>621.30240000000003</v>
      </c>
      <c r="G13" s="68">
        <f t="shared" si="1"/>
        <v>621.30240000000003</v>
      </c>
    </row>
    <row r="14" spans="1:7" ht="31.5" x14ac:dyDescent="0.25">
      <c r="A14" s="4">
        <v>7</v>
      </c>
      <c r="B14" s="89" t="s">
        <v>1836</v>
      </c>
      <c r="C14" s="80">
        <v>567955.35</v>
      </c>
      <c r="D14" s="79">
        <v>0.3</v>
      </c>
      <c r="E14" s="6">
        <f t="shared" si="0"/>
        <v>1703.8660499999999</v>
      </c>
      <c r="F14" s="68">
        <f t="shared" si="1"/>
        <v>1703.8660499999999</v>
      </c>
      <c r="G14" s="68">
        <f t="shared" si="1"/>
        <v>1703.8660499999999</v>
      </c>
    </row>
    <row r="15" spans="1:7" x14ac:dyDescent="0.25">
      <c r="A15" s="4">
        <v>8</v>
      </c>
      <c r="B15" s="89" t="s">
        <v>1837</v>
      </c>
      <c r="C15" s="80">
        <v>207053</v>
      </c>
      <c r="D15" s="79">
        <v>0.3</v>
      </c>
      <c r="E15" s="6">
        <f t="shared" si="0"/>
        <v>621.15899999999999</v>
      </c>
      <c r="F15" s="68">
        <f t="shared" si="1"/>
        <v>621.15899999999999</v>
      </c>
      <c r="G15" s="68">
        <f t="shared" si="1"/>
        <v>621.15899999999999</v>
      </c>
    </row>
    <row r="16" spans="1:7" ht="31.5" x14ac:dyDescent="0.25">
      <c r="A16" s="4"/>
      <c r="B16" s="89" t="s">
        <v>1822</v>
      </c>
      <c r="C16" s="79"/>
      <c r="D16" s="79"/>
      <c r="E16" s="6"/>
      <c r="F16" s="68">
        <v>19030.96</v>
      </c>
      <c r="G16" s="67"/>
    </row>
    <row r="17" spans="1:7" x14ac:dyDescent="0.25">
      <c r="A17" s="4"/>
      <c r="B17" s="89" t="s">
        <v>1704</v>
      </c>
      <c r="C17" s="79"/>
      <c r="D17" s="79"/>
      <c r="E17" s="6">
        <f>SUM(E8:E16)</f>
        <v>530969.04386999994</v>
      </c>
      <c r="F17" s="6">
        <f t="shared" ref="F17:G17" si="2">SUM(F8:F16)</f>
        <v>550000.0038699999</v>
      </c>
      <c r="G17" s="6">
        <f t="shared" si="2"/>
        <v>530969.04386999994</v>
      </c>
    </row>
    <row r="18" spans="1:7" x14ac:dyDescent="0.25">
      <c r="A18" s="4"/>
      <c r="B18" s="82"/>
      <c r="C18" s="79"/>
      <c r="D18" s="79"/>
      <c r="E18" s="6"/>
      <c r="F18" s="68"/>
      <c r="G18" s="67"/>
    </row>
    <row r="19" spans="1:7" x14ac:dyDescent="0.25">
      <c r="A19" s="73"/>
      <c r="B19" s="10"/>
      <c r="C19" s="10"/>
      <c r="D19" s="10"/>
      <c r="E19" s="12"/>
      <c r="F19" s="12"/>
      <c r="G19" s="12"/>
    </row>
  </sheetData>
  <mergeCells count="1">
    <mergeCell ref="A5:G5"/>
  </mergeCells>
  <pageMargins left="0.7" right="0.7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90" zoomScaleNormal="100" zoomScaleSheetLayoutView="90" workbookViewId="0">
      <selection activeCell="C7" sqref="C7"/>
    </sheetView>
  </sheetViews>
  <sheetFormatPr defaultColWidth="26.140625" defaultRowHeight="15.75" x14ac:dyDescent="0.25"/>
  <cols>
    <col min="1" max="1" width="5.5703125" style="65" customWidth="1"/>
    <col min="2" max="2" width="23.7109375" style="65" customWidth="1"/>
    <col min="3" max="3" width="26.140625" style="65" customWidth="1"/>
    <col min="4" max="4" width="18" style="65" customWidth="1"/>
    <col min="5" max="5" width="26.140625" style="65" customWidth="1"/>
    <col min="6" max="6" width="22.28515625" style="65" customWidth="1"/>
    <col min="7" max="7" width="12.140625" style="65" customWidth="1"/>
    <col min="8" max="8" width="17.85546875" style="65" customWidth="1"/>
    <col min="9" max="9" width="17" style="65" customWidth="1"/>
    <col min="10" max="10" width="13.28515625" style="65" customWidth="1"/>
    <col min="11" max="11" width="12.5703125" style="65" customWidth="1"/>
    <col min="12" max="254" width="9.140625" style="65" customWidth="1"/>
    <col min="255" max="255" width="5.7109375" style="65" customWidth="1"/>
    <col min="256" max="256" width="23.7109375" style="65" customWidth="1"/>
    <col min="257" max="16384" width="26.140625" style="65"/>
  </cols>
  <sheetData>
    <row r="1" spans="1:11" x14ac:dyDescent="0.25">
      <c r="F1" s="74"/>
      <c r="G1" s="74"/>
      <c r="H1" s="74"/>
      <c r="I1" s="74"/>
      <c r="J1" s="74"/>
      <c r="K1" s="85" t="s">
        <v>1828</v>
      </c>
    </row>
    <row r="2" spans="1:11" x14ac:dyDescent="0.25">
      <c r="F2" s="217"/>
      <c r="G2" s="217"/>
      <c r="H2" s="217"/>
      <c r="I2" s="217"/>
      <c r="K2" s="76" t="s">
        <v>2213</v>
      </c>
    </row>
    <row r="3" spans="1:11" x14ac:dyDescent="0.25">
      <c r="F3" s="218"/>
      <c r="G3" s="218"/>
      <c r="H3" s="218"/>
      <c r="I3" s="218"/>
    </row>
    <row r="4" spans="1:11" x14ac:dyDescent="0.25">
      <c r="F4" s="218"/>
      <c r="G4" s="218"/>
      <c r="H4" s="218"/>
      <c r="I4" s="218"/>
    </row>
    <row r="5" spans="1:11" ht="41.25" customHeight="1" x14ac:dyDescent="0.25">
      <c r="A5" s="216" t="s">
        <v>1823</v>
      </c>
      <c r="B5" s="216"/>
      <c r="C5" s="216"/>
      <c r="D5" s="216"/>
      <c r="E5" s="216"/>
      <c r="F5" s="216"/>
      <c r="G5" s="216"/>
      <c r="H5" s="216"/>
      <c r="I5" s="216"/>
    </row>
    <row r="6" spans="1:11" x14ac:dyDescent="0.25">
      <c r="C6" s="86"/>
      <c r="D6" s="86"/>
      <c r="E6" s="86"/>
      <c r="F6" s="86"/>
      <c r="G6" s="86"/>
      <c r="H6" s="86"/>
      <c r="I6" s="87"/>
    </row>
    <row r="7" spans="1:11" s="110" customFormat="1" ht="63" x14ac:dyDescent="0.25">
      <c r="A7" s="88" t="s">
        <v>1707</v>
      </c>
      <c r="B7" s="88" t="s">
        <v>1763</v>
      </c>
      <c r="C7" s="88" t="s">
        <v>0</v>
      </c>
      <c r="D7" s="88" t="s">
        <v>1815</v>
      </c>
      <c r="E7" s="88" t="s">
        <v>1816</v>
      </c>
      <c r="F7" s="88" t="s">
        <v>1817</v>
      </c>
      <c r="G7" s="88" t="s">
        <v>1764</v>
      </c>
      <c r="H7" s="88" t="s">
        <v>1813</v>
      </c>
      <c r="I7" s="88" t="s">
        <v>1814</v>
      </c>
      <c r="J7" s="109" t="s">
        <v>1821</v>
      </c>
      <c r="K7" s="109" t="s">
        <v>1824</v>
      </c>
    </row>
    <row r="8" spans="1:11" ht="47.25" x14ac:dyDescent="0.25">
      <c r="A8" s="4">
        <v>1</v>
      </c>
      <c r="B8" s="79" t="s">
        <v>1783</v>
      </c>
      <c r="C8" s="79" t="s">
        <v>1765</v>
      </c>
      <c r="D8" s="79" t="s">
        <v>1819</v>
      </c>
      <c r="E8" s="79" t="s">
        <v>1820</v>
      </c>
      <c r="F8" s="1" t="s">
        <v>1818</v>
      </c>
      <c r="G8" s="1">
        <v>1950</v>
      </c>
      <c r="H8" s="1">
        <v>4012.42</v>
      </c>
      <c r="I8" s="3">
        <f>H8*7</f>
        <v>28086.940000000002</v>
      </c>
      <c r="J8" s="68">
        <f>H8*8</f>
        <v>32099.360000000001</v>
      </c>
      <c r="K8" s="68"/>
    </row>
    <row r="9" spans="1:11" ht="47.25" x14ac:dyDescent="0.25">
      <c r="A9" s="4">
        <f>A8+1</f>
        <v>2</v>
      </c>
      <c r="B9" s="79" t="s">
        <v>1783</v>
      </c>
      <c r="C9" s="79" t="s">
        <v>1766</v>
      </c>
      <c r="D9" s="79" t="s">
        <v>1782</v>
      </c>
      <c r="E9" s="79" t="s">
        <v>1845</v>
      </c>
      <c r="F9" s="1" t="s">
        <v>1781</v>
      </c>
      <c r="G9" s="5">
        <v>2630</v>
      </c>
      <c r="H9" s="3">
        <v>1803.87</v>
      </c>
      <c r="I9" s="6">
        <f>H9*12</f>
        <v>21646.44</v>
      </c>
      <c r="J9" s="68">
        <f t="shared" ref="J9:K21" si="0">I9</f>
        <v>21646.44</v>
      </c>
      <c r="K9" s="68">
        <f t="shared" si="0"/>
        <v>21646.44</v>
      </c>
    </row>
    <row r="10" spans="1:11" ht="47.25" x14ac:dyDescent="0.25">
      <c r="A10" s="4">
        <f t="shared" ref="A10:A24" si="1">A9+1</f>
        <v>3</v>
      </c>
      <c r="B10" s="79" t="s">
        <v>1783</v>
      </c>
      <c r="C10" s="79" t="s">
        <v>1767</v>
      </c>
      <c r="D10" s="79" t="s">
        <v>1784</v>
      </c>
      <c r="E10" s="79" t="s">
        <v>1845</v>
      </c>
      <c r="F10" s="1" t="s">
        <v>1785</v>
      </c>
      <c r="G10" s="5">
        <v>7700</v>
      </c>
      <c r="H10" s="3">
        <v>5181.3</v>
      </c>
      <c r="I10" s="6">
        <f>H10*12</f>
        <v>62175.600000000006</v>
      </c>
      <c r="J10" s="68">
        <f t="shared" si="0"/>
        <v>62175.600000000006</v>
      </c>
      <c r="K10" s="68">
        <f t="shared" si="0"/>
        <v>62175.600000000006</v>
      </c>
    </row>
    <row r="11" spans="1:11" ht="47.25" x14ac:dyDescent="0.25">
      <c r="A11" s="4">
        <f t="shared" si="1"/>
        <v>4</v>
      </c>
      <c r="B11" s="89" t="s">
        <v>1734</v>
      </c>
      <c r="C11" s="79" t="s">
        <v>1768</v>
      </c>
      <c r="D11" s="79" t="s">
        <v>1790</v>
      </c>
      <c r="E11" s="79" t="s">
        <v>1787</v>
      </c>
      <c r="F11" s="1" t="s">
        <v>1791</v>
      </c>
      <c r="G11" s="5">
        <v>142</v>
      </c>
      <c r="H11" s="3">
        <v>51.06</v>
      </c>
      <c r="I11" s="14">
        <f>H11*12</f>
        <v>612.72</v>
      </c>
      <c r="J11" s="68">
        <f t="shared" si="0"/>
        <v>612.72</v>
      </c>
      <c r="K11" s="68">
        <f t="shared" si="0"/>
        <v>612.72</v>
      </c>
    </row>
    <row r="12" spans="1:11" ht="47.25" x14ac:dyDescent="0.25">
      <c r="A12" s="4">
        <f t="shared" si="1"/>
        <v>5</v>
      </c>
      <c r="B12" s="89" t="s">
        <v>1734</v>
      </c>
      <c r="C12" s="79" t="s">
        <v>1769</v>
      </c>
      <c r="D12" s="79" t="s">
        <v>1788</v>
      </c>
      <c r="E12" s="79" t="s">
        <v>1787</v>
      </c>
      <c r="F12" s="1" t="s">
        <v>1789</v>
      </c>
      <c r="G12" s="5">
        <v>100</v>
      </c>
      <c r="H12" s="3">
        <v>350.95</v>
      </c>
      <c r="I12" s="14">
        <f>H12-12</f>
        <v>338.95</v>
      </c>
      <c r="J12" s="68">
        <f t="shared" si="0"/>
        <v>338.95</v>
      </c>
      <c r="K12" s="68">
        <f t="shared" si="0"/>
        <v>338.95</v>
      </c>
    </row>
    <row r="13" spans="1:11" s="83" customFormat="1" ht="47.25" x14ac:dyDescent="0.25">
      <c r="A13" s="4">
        <f t="shared" si="1"/>
        <v>6</v>
      </c>
      <c r="B13" s="89" t="s">
        <v>1734</v>
      </c>
      <c r="C13" s="79" t="s">
        <v>1770</v>
      </c>
      <c r="D13" s="79" t="s">
        <v>1792</v>
      </c>
      <c r="E13" s="79" t="s">
        <v>1787</v>
      </c>
      <c r="F13" s="1" t="s">
        <v>1793</v>
      </c>
      <c r="G13" s="5">
        <v>98</v>
      </c>
      <c r="H13" s="3">
        <v>350.24</v>
      </c>
      <c r="I13" s="14">
        <f t="shared" ref="I13:I24" si="2">H13*12</f>
        <v>4202.88</v>
      </c>
      <c r="J13" s="68">
        <f t="shared" si="0"/>
        <v>4202.88</v>
      </c>
      <c r="K13" s="68">
        <f t="shared" si="0"/>
        <v>4202.88</v>
      </c>
    </row>
    <row r="14" spans="1:11" ht="47.25" x14ac:dyDescent="0.25">
      <c r="A14" s="4">
        <f t="shared" si="1"/>
        <v>7</v>
      </c>
      <c r="B14" s="89" t="s">
        <v>1734</v>
      </c>
      <c r="C14" s="79" t="s">
        <v>1771</v>
      </c>
      <c r="D14" s="79" t="s">
        <v>1795</v>
      </c>
      <c r="E14" s="79" t="s">
        <v>1787</v>
      </c>
      <c r="F14" s="1" t="s">
        <v>1794</v>
      </c>
      <c r="G14" s="5">
        <v>100</v>
      </c>
      <c r="H14" s="3">
        <v>350.95</v>
      </c>
      <c r="I14" s="14">
        <f t="shared" si="2"/>
        <v>4211.3999999999996</v>
      </c>
      <c r="J14" s="68">
        <f t="shared" si="0"/>
        <v>4211.3999999999996</v>
      </c>
      <c r="K14" s="68">
        <f t="shared" si="0"/>
        <v>4211.3999999999996</v>
      </c>
    </row>
    <row r="15" spans="1:11" ht="47.25" x14ac:dyDescent="0.25">
      <c r="A15" s="4">
        <f t="shared" si="1"/>
        <v>8</v>
      </c>
      <c r="B15" s="89" t="s">
        <v>1734</v>
      </c>
      <c r="C15" s="79" t="s">
        <v>1772</v>
      </c>
      <c r="D15" s="79" t="s">
        <v>1796</v>
      </c>
      <c r="E15" s="79" t="s">
        <v>1787</v>
      </c>
      <c r="F15" s="1" t="s">
        <v>1797</v>
      </c>
      <c r="G15" s="5">
        <v>112</v>
      </c>
      <c r="H15" s="3">
        <v>40.270000000000003</v>
      </c>
      <c r="I15" s="14">
        <f t="shared" si="2"/>
        <v>483.24</v>
      </c>
      <c r="J15" s="68">
        <f t="shared" si="0"/>
        <v>483.24</v>
      </c>
      <c r="K15" s="68">
        <f t="shared" si="0"/>
        <v>483.24</v>
      </c>
    </row>
    <row r="16" spans="1:11" ht="47.25" x14ac:dyDescent="0.25">
      <c r="A16" s="4">
        <f t="shared" si="1"/>
        <v>9</v>
      </c>
      <c r="B16" s="89" t="s">
        <v>1734</v>
      </c>
      <c r="C16" s="79" t="s">
        <v>1773</v>
      </c>
      <c r="D16" s="79" t="s">
        <v>1799</v>
      </c>
      <c r="E16" s="79" t="s">
        <v>1787</v>
      </c>
      <c r="F16" s="1" t="s">
        <v>1798</v>
      </c>
      <c r="G16" s="5">
        <v>110</v>
      </c>
      <c r="H16" s="3">
        <v>39.549999999999997</v>
      </c>
      <c r="I16" s="14">
        <f t="shared" si="2"/>
        <v>474.59999999999997</v>
      </c>
      <c r="J16" s="68">
        <f t="shared" si="0"/>
        <v>474.59999999999997</v>
      </c>
      <c r="K16" s="68">
        <f t="shared" si="0"/>
        <v>474.59999999999997</v>
      </c>
    </row>
    <row r="17" spans="1:11" ht="47.25" x14ac:dyDescent="0.25">
      <c r="A17" s="4">
        <f t="shared" si="1"/>
        <v>10</v>
      </c>
      <c r="B17" s="89" t="s">
        <v>1734</v>
      </c>
      <c r="C17" s="79" t="s">
        <v>1774</v>
      </c>
      <c r="D17" s="79" t="s">
        <v>1801</v>
      </c>
      <c r="E17" s="79" t="s">
        <v>1787</v>
      </c>
      <c r="F17" s="1" t="s">
        <v>1800</v>
      </c>
      <c r="G17" s="5">
        <v>108</v>
      </c>
      <c r="H17" s="3">
        <v>31.73</v>
      </c>
      <c r="I17" s="14">
        <f t="shared" si="2"/>
        <v>380.76</v>
      </c>
      <c r="J17" s="68">
        <f t="shared" si="0"/>
        <v>380.76</v>
      </c>
      <c r="K17" s="68">
        <f t="shared" si="0"/>
        <v>380.76</v>
      </c>
    </row>
    <row r="18" spans="1:11" ht="47.25" x14ac:dyDescent="0.25">
      <c r="A18" s="4">
        <f t="shared" si="1"/>
        <v>11</v>
      </c>
      <c r="B18" s="89" t="s">
        <v>1734</v>
      </c>
      <c r="C18" s="79" t="s">
        <v>1775</v>
      </c>
      <c r="D18" s="79" t="s">
        <v>1803</v>
      </c>
      <c r="E18" s="79" t="s">
        <v>1787</v>
      </c>
      <c r="F18" s="1" t="s">
        <v>1802</v>
      </c>
      <c r="G18" s="5">
        <v>108</v>
      </c>
      <c r="H18" s="3">
        <v>31.73</v>
      </c>
      <c r="I18" s="14">
        <f t="shared" si="2"/>
        <v>380.76</v>
      </c>
      <c r="J18" s="68">
        <f t="shared" si="0"/>
        <v>380.76</v>
      </c>
      <c r="K18" s="68">
        <f t="shared" si="0"/>
        <v>380.76</v>
      </c>
    </row>
    <row r="19" spans="1:11" ht="47.25" x14ac:dyDescent="0.25">
      <c r="A19" s="4">
        <f t="shared" si="1"/>
        <v>12</v>
      </c>
      <c r="B19" s="89" t="s">
        <v>1734</v>
      </c>
      <c r="C19" s="79" t="s">
        <v>1776</v>
      </c>
      <c r="D19" s="79" t="s">
        <v>1805</v>
      </c>
      <c r="E19" s="79" t="s">
        <v>1787</v>
      </c>
      <c r="F19" s="1" t="s">
        <v>1804</v>
      </c>
      <c r="G19" s="5">
        <v>110</v>
      </c>
      <c r="H19" s="3">
        <v>32.54</v>
      </c>
      <c r="I19" s="14">
        <f t="shared" si="2"/>
        <v>390.48</v>
      </c>
      <c r="J19" s="68">
        <f t="shared" si="0"/>
        <v>390.48</v>
      </c>
      <c r="K19" s="68">
        <f t="shared" si="0"/>
        <v>390.48</v>
      </c>
    </row>
    <row r="20" spans="1:11" ht="47.25" x14ac:dyDescent="0.25">
      <c r="A20" s="4">
        <f t="shared" si="1"/>
        <v>13</v>
      </c>
      <c r="B20" s="89" t="s">
        <v>1734</v>
      </c>
      <c r="C20" s="79" t="s">
        <v>1777</v>
      </c>
      <c r="D20" s="79" t="s">
        <v>1807</v>
      </c>
      <c r="E20" s="79" t="s">
        <v>1787</v>
      </c>
      <c r="F20" s="1" t="s">
        <v>1806</v>
      </c>
      <c r="G20" s="5">
        <v>136</v>
      </c>
      <c r="H20" s="3">
        <v>48.9</v>
      </c>
      <c r="I20" s="14">
        <f t="shared" si="2"/>
        <v>586.79999999999995</v>
      </c>
      <c r="J20" s="68">
        <f t="shared" si="0"/>
        <v>586.79999999999995</v>
      </c>
      <c r="K20" s="68">
        <f t="shared" si="0"/>
        <v>586.79999999999995</v>
      </c>
    </row>
    <row r="21" spans="1:11" ht="47.25" x14ac:dyDescent="0.25">
      <c r="A21" s="4">
        <f t="shared" si="1"/>
        <v>14</v>
      </c>
      <c r="B21" s="89" t="s">
        <v>1734</v>
      </c>
      <c r="C21" s="1" t="s">
        <v>1778</v>
      </c>
      <c r="D21" s="79" t="s">
        <v>1788</v>
      </c>
      <c r="E21" s="1" t="s">
        <v>1787</v>
      </c>
      <c r="F21" s="7" t="s">
        <v>1786</v>
      </c>
      <c r="G21" s="1">
        <v>12533</v>
      </c>
      <c r="H21" s="1">
        <v>8596.18</v>
      </c>
      <c r="I21" s="14">
        <f t="shared" si="2"/>
        <v>103154.16</v>
      </c>
      <c r="J21" s="68">
        <f t="shared" si="0"/>
        <v>103154.16</v>
      </c>
      <c r="K21" s="68">
        <f t="shared" si="0"/>
        <v>103154.16</v>
      </c>
    </row>
    <row r="22" spans="1:11" ht="47.25" x14ac:dyDescent="0.25">
      <c r="A22" s="4">
        <f t="shared" si="1"/>
        <v>15</v>
      </c>
      <c r="B22" s="89" t="s">
        <v>1734</v>
      </c>
      <c r="C22" s="1" t="s">
        <v>1779</v>
      </c>
      <c r="D22" s="79" t="s">
        <v>1809</v>
      </c>
      <c r="E22" s="1" t="s">
        <v>1810</v>
      </c>
      <c r="F22" s="7" t="s">
        <v>1811</v>
      </c>
      <c r="G22" s="1">
        <v>2210</v>
      </c>
      <c r="H22" s="1">
        <v>1515.8</v>
      </c>
      <c r="I22" s="14">
        <f t="shared" si="2"/>
        <v>18189.599999999999</v>
      </c>
      <c r="J22" s="68">
        <f>I22</f>
        <v>18189.599999999999</v>
      </c>
      <c r="K22" s="68"/>
    </row>
    <row r="23" spans="1:11" ht="47.25" x14ac:dyDescent="0.25">
      <c r="A23" s="4">
        <f t="shared" si="1"/>
        <v>16</v>
      </c>
      <c r="B23" s="89" t="s">
        <v>1734</v>
      </c>
      <c r="C23" s="1" t="s">
        <v>1778</v>
      </c>
      <c r="D23" s="79" t="s">
        <v>1847</v>
      </c>
      <c r="E23" s="1" t="s">
        <v>1846</v>
      </c>
      <c r="F23" s="7" t="s">
        <v>1808</v>
      </c>
      <c r="G23" s="1">
        <v>3150</v>
      </c>
      <c r="H23" s="8">
        <v>1458.5</v>
      </c>
      <c r="I23" s="6">
        <f t="shared" si="2"/>
        <v>17502</v>
      </c>
      <c r="J23" s="68">
        <f>I23</f>
        <v>17502</v>
      </c>
      <c r="K23" s="68">
        <f t="shared" ref="K23" si="3">J23</f>
        <v>17502</v>
      </c>
    </row>
    <row r="24" spans="1:11" ht="31.5" x14ac:dyDescent="0.25">
      <c r="A24" s="4">
        <f t="shared" si="1"/>
        <v>17</v>
      </c>
      <c r="B24" s="89" t="s">
        <v>1728</v>
      </c>
      <c r="C24" s="1" t="s">
        <v>1780</v>
      </c>
      <c r="D24" s="79" t="s">
        <v>1848</v>
      </c>
      <c r="E24" s="1" t="s">
        <v>1849</v>
      </c>
      <c r="F24" s="7" t="s">
        <v>1812</v>
      </c>
      <c r="G24" s="1">
        <v>512</v>
      </c>
      <c r="H24" s="1">
        <v>1061.8399999999999</v>
      </c>
      <c r="I24" s="6">
        <f t="shared" si="2"/>
        <v>12742.079999999998</v>
      </c>
      <c r="J24" s="68">
        <f>I24</f>
        <v>12742.079999999998</v>
      </c>
      <c r="K24" s="68"/>
    </row>
    <row r="25" spans="1:11" ht="31.5" x14ac:dyDescent="0.25">
      <c r="A25" s="4"/>
      <c r="B25" s="89" t="s">
        <v>1822</v>
      </c>
      <c r="C25" s="1"/>
      <c r="D25" s="79"/>
      <c r="E25" s="1"/>
      <c r="F25" s="7"/>
      <c r="G25" s="1"/>
      <c r="H25" s="1"/>
      <c r="I25" s="6"/>
      <c r="J25" s="68">
        <v>57753.41</v>
      </c>
      <c r="K25" s="67">
        <v>14378.49</v>
      </c>
    </row>
    <row r="26" spans="1:11" x14ac:dyDescent="0.25">
      <c r="A26" s="4"/>
      <c r="B26" s="89" t="s">
        <v>1762</v>
      </c>
      <c r="C26" s="1"/>
      <c r="D26" s="79"/>
      <c r="E26" s="1"/>
      <c r="F26" s="7"/>
      <c r="G26" s="1"/>
      <c r="H26" s="1">
        <v>6590.06</v>
      </c>
      <c r="I26" s="6"/>
      <c r="J26" s="68"/>
      <c r="K26" s="90">
        <f>H26*12</f>
        <v>79080.72</v>
      </c>
    </row>
    <row r="27" spans="1:11" x14ac:dyDescent="0.25">
      <c r="A27" s="73"/>
      <c r="B27" s="10"/>
      <c r="C27" s="10"/>
      <c r="D27" s="10"/>
      <c r="E27" s="10"/>
      <c r="F27" s="11" t="s">
        <v>1738</v>
      </c>
      <c r="G27" s="12"/>
      <c r="H27" s="12"/>
      <c r="I27" s="12">
        <f>SUM(I8:I26)</f>
        <v>275559.41000000003</v>
      </c>
      <c r="J27" s="12">
        <f>SUM(J8:J26)</f>
        <v>337325.24</v>
      </c>
      <c r="K27" s="12">
        <f>SUM(K8:K26)</f>
        <v>310000</v>
      </c>
    </row>
  </sheetData>
  <mergeCells count="4">
    <mergeCell ref="F2:I2"/>
    <mergeCell ref="F3:I3"/>
    <mergeCell ref="F4:I4"/>
    <mergeCell ref="A5:I5"/>
  </mergeCells>
  <pageMargins left="0.70866141732283472" right="0.11811023622047245" top="0.74803149606299213" bottom="0.74803149606299213" header="0.31496062992125984" footer="0.31496062992125984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view="pageBreakPreview" zoomScaleNormal="100" zoomScaleSheetLayoutView="100" workbookViewId="0">
      <selection activeCell="B23" sqref="B23"/>
    </sheetView>
  </sheetViews>
  <sheetFormatPr defaultRowHeight="15.75" x14ac:dyDescent="0.25"/>
  <cols>
    <col min="1" max="1" width="5.140625" style="101" customWidth="1"/>
    <col min="2" max="2" width="28.28515625" style="102" customWidth="1"/>
    <col min="3" max="3" width="24.85546875" style="101" customWidth="1"/>
    <col min="4" max="4" width="25.28515625" style="102" customWidth="1"/>
    <col min="5" max="5" width="20.7109375" style="101" bestFit="1" customWidth="1"/>
    <col min="6" max="6" width="17.7109375" style="102" customWidth="1"/>
    <col min="7" max="7" width="11.7109375" style="101" customWidth="1"/>
    <col min="8" max="8" width="13.42578125" style="101" customWidth="1"/>
    <col min="9" max="9" width="15.140625" style="101" customWidth="1"/>
    <col min="10" max="16384" width="9.140625" style="101"/>
  </cols>
  <sheetData>
    <row r="1" spans="1:10" x14ac:dyDescent="0.25">
      <c r="G1" s="84"/>
      <c r="H1" s="84"/>
      <c r="I1" s="85" t="s">
        <v>2210</v>
      </c>
    </row>
    <row r="2" spans="1:10" x14ac:dyDescent="0.25">
      <c r="I2" s="103" t="s">
        <v>2213</v>
      </c>
    </row>
    <row r="4" spans="1:10" ht="51" customHeight="1" x14ac:dyDescent="0.25">
      <c r="A4" s="216" t="s">
        <v>1825</v>
      </c>
      <c r="B4" s="216"/>
      <c r="C4" s="216"/>
      <c r="D4" s="216"/>
      <c r="E4" s="216"/>
      <c r="F4" s="216"/>
      <c r="G4" s="216"/>
      <c r="H4" s="216"/>
      <c r="I4" s="216"/>
      <c r="J4" s="104"/>
    </row>
    <row r="6" spans="1:10" ht="12" customHeight="1" x14ac:dyDescent="0.25">
      <c r="A6" s="219" t="s">
        <v>1707</v>
      </c>
      <c r="B6" s="219" t="s">
        <v>1708</v>
      </c>
      <c r="C6" s="219" t="s">
        <v>1709</v>
      </c>
      <c r="D6" s="219" t="s">
        <v>1710</v>
      </c>
      <c r="E6" s="219" t="s">
        <v>1711</v>
      </c>
      <c r="F6" s="219" t="s">
        <v>1712</v>
      </c>
      <c r="G6" s="219" t="s">
        <v>1713</v>
      </c>
      <c r="H6" s="219" t="s">
        <v>1821</v>
      </c>
      <c r="I6" s="219" t="s">
        <v>1824</v>
      </c>
    </row>
    <row r="7" spans="1:10" ht="36" customHeight="1" x14ac:dyDescent="0.25">
      <c r="A7" s="220"/>
      <c r="B7" s="220"/>
      <c r="C7" s="220"/>
      <c r="D7" s="220"/>
      <c r="E7" s="220"/>
      <c r="F7" s="220"/>
      <c r="G7" s="220"/>
      <c r="H7" s="220"/>
      <c r="I7" s="220"/>
    </row>
    <row r="8" spans="1:10" x14ac:dyDescent="0.25">
      <c r="A8" s="105">
        <v>1</v>
      </c>
      <c r="B8" s="105">
        <v>2</v>
      </c>
      <c r="C8" s="105">
        <v>3</v>
      </c>
      <c r="D8" s="105">
        <v>4</v>
      </c>
      <c r="E8" s="105">
        <v>5</v>
      </c>
      <c r="F8" s="105">
        <v>6</v>
      </c>
      <c r="G8" s="105">
        <v>7</v>
      </c>
      <c r="H8" s="105">
        <v>11</v>
      </c>
      <c r="I8" s="105">
        <v>11</v>
      </c>
    </row>
    <row r="9" spans="1:10" ht="30" x14ac:dyDescent="0.25">
      <c r="A9" s="2">
        <v>1</v>
      </c>
      <c r="B9" s="92" t="s">
        <v>1714</v>
      </c>
      <c r="C9" s="2" t="s">
        <v>1715</v>
      </c>
      <c r="D9" s="93">
        <v>101.8</v>
      </c>
      <c r="E9" s="2" t="s">
        <v>1716</v>
      </c>
      <c r="F9" s="94" t="s">
        <v>1717</v>
      </c>
      <c r="G9" s="13">
        <v>18302.509999999998</v>
      </c>
      <c r="H9" s="13">
        <f t="shared" ref="H9:H17" si="0">G9*12</f>
        <v>219630.12</v>
      </c>
      <c r="I9" s="13">
        <f>H9</f>
        <v>219630.12</v>
      </c>
    </row>
    <row r="10" spans="1:10" ht="45" x14ac:dyDescent="0.25">
      <c r="A10" s="2">
        <f>A9+1</f>
        <v>2</v>
      </c>
      <c r="B10" s="93" t="s">
        <v>1718</v>
      </c>
      <c r="C10" s="2" t="s">
        <v>1719</v>
      </c>
      <c r="D10" s="93" t="s">
        <v>1759</v>
      </c>
      <c r="E10" s="2" t="s">
        <v>1720</v>
      </c>
      <c r="F10" s="93" t="s">
        <v>1721</v>
      </c>
      <c r="G10" s="13">
        <v>17270</v>
      </c>
      <c r="H10" s="13">
        <f t="shared" si="0"/>
        <v>207240</v>
      </c>
      <c r="I10" s="13">
        <f t="shared" ref="I10:I23" si="1">H10</f>
        <v>207240</v>
      </c>
    </row>
    <row r="11" spans="1:10" ht="60" x14ac:dyDescent="0.25">
      <c r="A11" s="2">
        <v>3</v>
      </c>
      <c r="B11" s="93" t="s">
        <v>1743</v>
      </c>
      <c r="C11" s="2" t="s">
        <v>1724</v>
      </c>
      <c r="D11" s="93">
        <v>128.69999999999999</v>
      </c>
      <c r="E11" s="2" t="s">
        <v>1725</v>
      </c>
      <c r="F11" s="94" t="s">
        <v>1744</v>
      </c>
      <c r="G11" s="13">
        <v>2222.0500000000002</v>
      </c>
      <c r="H11" s="13">
        <f t="shared" si="0"/>
        <v>26664.600000000002</v>
      </c>
      <c r="I11" s="13">
        <f t="shared" si="1"/>
        <v>26664.600000000002</v>
      </c>
    </row>
    <row r="12" spans="1:10" ht="45" x14ac:dyDescent="0.25">
      <c r="A12" s="2">
        <f t="shared" ref="A12" si="2">A11+1</f>
        <v>4</v>
      </c>
      <c r="B12" s="93" t="s">
        <v>1749</v>
      </c>
      <c r="C12" s="2" t="s">
        <v>1726</v>
      </c>
      <c r="D12" s="95">
        <v>1773.8</v>
      </c>
      <c r="E12" s="2" t="s">
        <v>1727</v>
      </c>
      <c r="F12" s="93" t="s">
        <v>1750</v>
      </c>
      <c r="G12" s="13">
        <v>30789.78</v>
      </c>
      <c r="H12" s="13">
        <f t="shared" si="0"/>
        <v>369477.36</v>
      </c>
      <c r="I12" s="13">
        <f t="shared" si="1"/>
        <v>369477.36</v>
      </c>
    </row>
    <row r="13" spans="1:10" ht="30" x14ac:dyDescent="0.25">
      <c r="A13" s="2">
        <v>5</v>
      </c>
      <c r="B13" s="93" t="s">
        <v>1757</v>
      </c>
      <c r="C13" s="2" t="s">
        <v>1728</v>
      </c>
      <c r="D13" s="93" t="s">
        <v>1759</v>
      </c>
      <c r="E13" s="2" t="s">
        <v>1729</v>
      </c>
      <c r="F13" s="93" t="s">
        <v>1758</v>
      </c>
      <c r="G13" s="13">
        <v>5967.19</v>
      </c>
      <c r="H13" s="13">
        <f t="shared" si="0"/>
        <v>71606.28</v>
      </c>
      <c r="I13" s="13">
        <f t="shared" si="1"/>
        <v>71606.28</v>
      </c>
    </row>
    <row r="14" spans="1:10" ht="30" x14ac:dyDescent="0.25">
      <c r="A14" s="2">
        <f>A13+1</f>
        <v>6</v>
      </c>
      <c r="B14" s="93" t="s">
        <v>1730</v>
      </c>
      <c r="C14" s="2" t="s">
        <v>1731</v>
      </c>
      <c r="D14" s="93">
        <v>240.4</v>
      </c>
      <c r="E14" s="2" t="s">
        <v>1722</v>
      </c>
      <c r="F14" s="94" t="s">
        <v>1732</v>
      </c>
      <c r="G14" s="13">
        <v>42025.42</v>
      </c>
      <c r="H14" s="13">
        <f t="shared" si="0"/>
        <v>504305.04</v>
      </c>
      <c r="I14" s="13">
        <f t="shared" si="1"/>
        <v>504305.04</v>
      </c>
    </row>
    <row r="15" spans="1:10" ht="30" x14ac:dyDescent="0.25">
      <c r="A15" s="2">
        <f t="shared" ref="A15:A21" si="3">A14+1</f>
        <v>7</v>
      </c>
      <c r="B15" s="93" t="s">
        <v>1733</v>
      </c>
      <c r="C15" s="2" t="s">
        <v>1734</v>
      </c>
      <c r="D15" s="93">
        <v>932</v>
      </c>
      <c r="E15" s="2" t="s">
        <v>1735</v>
      </c>
      <c r="F15" s="94" t="s">
        <v>1732</v>
      </c>
      <c r="G15" s="13">
        <v>16141.52</v>
      </c>
      <c r="H15" s="13">
        <f t="shared" si="0"/>
        <v>193698.24</v>
      </c>
      <c r="I15" s="13">
        <f t="shared" si="1"/>
        <v>193698.24</v>
      </c>
    </row>
    <row r="16" spans="1:10" ht="30" x14ac:dyDescent="0.25">
      <c r="A16" s="2">
        <f t="shared" si="3"/>
        <v>8</v>
      </c>
      <c r="B16" s="93" t="s">
        <v>1751</v>
      </c>
      <c r="C16" s="2" t="s">
        <v>1734</v>
      </c>
      <c r="D16" s="93">
        <v>220</v>
      </c>
      <c r="E16" s="2" t="s">
        <v>1735</v>
      </c>
      <c r="F16" s="94" t="s">
        <v>1752</v>
      </c>
      <c r="G16" s="13">
        <v>10238</v>
      </c>
      <c r="H16" s="13">
        <f t="shared" si="0"/>
        <v>122856</v>
      </c>
      <c r="I16" s="13">
        <f t="shared" si="1"/>
        <v>122856</v>
      </c>
    </row>
    <row r="17" spans="1:9" ht="30" x14ac:dyDescent="0.25">
      <c r="A17" s="2">
        <f t="shared" si="3"/>
        <v>9</v>
      </c>
      <c r="B17" s="93" t="s">
        <v>1740</v>
      </c>
      <c r="C17" s="2" t="s">
        <v>1741</v>
      </c>
      <c r="D17" s="93">
        <v>262.60000000000002</v>
      </c>
      <c r="E17" s="2" t="s">
        <v>1723</v>
      </c>
      <c r="F17" s="94" t="s">
        <v>1742</v>
      </c>
      <c r="G17" s="13">
        <v>1992.6</v>
      </c>
      <c r="H17" s="13">
        <f t="shared" si="0"/>
        <v>23911.199999999997</v>
      </c>
      <c r="I17" s="13">
        <f t="shared" si="1"/>
        <v>23911.199999999997</v>
      </c>
    </row>
    <row r="18" spans="1:9" ht="30" x14ac:dyDescent="0.25">
      <c r="A18" s="2">
        <f t="shared" si="3"/>
        <v>10</v>
      </c>
      <c r="B18" s="93" t="s">
        <v>1745</v>
      </c>
      <c r="C18" s="2" t="s">
        <v>1746</v>
      </c>
      <c r="D18" s="93">
        <v>13.8</v>
      </c>
      <c r="E18" s="2" t="s">
        <v>1747</v>
      </c>
      <c r="F18" s="94" t="s">
        <v>1748</v>
      </c>
      <c r="G18" s="13">
        <v>4739</v>
      </c>
      <c r="H18" s="13">
        <f>G18*8</f>
        <v>37912</v>
      </c>
      <c r="I18" s="13">
        <f t="shared" si="1"/>
        <v>37912</v>
      </c>
    </row>
    <row r="19" spans="1:9" ht="30" x14ac:dyDescent="0.25">
      <c r="A19" s="2">
        <f t="shared" si="3"/>
        <v>11</v>
      </c>
      <c r="B19" s="93" t="s">
        <v>1753</v>
      </c>
      <c r="C19" s="2" t="s">
        <v>1734</v>
      </c>
      <c r="D19" s="93">
        <v>330</v>
      </c>
      <c r="E19" s="2" t="s">
        <v>1754</v>
      </c>
      <c r="F19" s="94" t="s">
        <v>1752</v>
      </c>
      <c r="G19" s="13">
        <v>19586</v>
      </c>
      <c r="H19" s="13">
        <f>G19*12</f>
        <v>235032</v>
      </c>
      <c r="I19" s="13">
        <f t="shared" si="1"/>
        <v>235032</v>
      </c>
    </row>
    <row r="20" spans="1:9" ht="30" x14ac:dyDescent="0.25">
      <c r="A20" s="2">
        <f t="shared" si="3"/>
        <v>12</v>
      </c>
      <c r="B20" s="93" t="s">
        <v>1755</v>
      </c>
      <c r="C20" s="2" t="s">
        <v>1734</v>
      </c>
      <c r="D20" s="93">
        <v>217.3</v>
      </c>
      <c r="E20" s="2" t="s">
        <v>1756</v>
      </c>
      <c r="F20" s="94" t="s">
        <v>1752</v>
      </c>
      <c r="G20" s="13">
        <v>12883</v>
      </c>
      <c r="H20" s="13">
        <f>G20*12</f>
        <v>154596</v>
      </c>
      <c r="I20" s="13">
        <f t="shared" si="1"/>
        <v>154596</v>
      </c>
    </row>
    <row r="21" spans="1:9" ht="30" x14ac:dyDescent="0.25">
      <c r="A21" s="2">
        <f t="shared" si="3"/>
        <v>13</v>
      </c>
      <c r="B21" s="93" t="s">
        <v>1736</v>
      </c>
      <c r="C21" s="2" t="s">
        <v>1734</v>
      </c>
      <c r="D21" s="93" t="s">
        <v>1761</v>
      </c>
      <c r="E21" s="2" t="s">
        <v>1760</v>
      </c>
      <c r="F21" s="94" t="s">
        <v>1737</v>
      </c>
      <c r="G21" s="13">
        <v>64146.61</v>
      </c>
      <c r="H21" s="13">
        <f>G21*12</f>
        <v>769759.32000000007</v>
      </c>
      <c r="I21" s="13">
        <f t="shared" si="1"/>
        <v>769759.32000000007</v>
      </c>
    </row>
    <row r="22" spans="1:9" x14ac:dyDescent="0.25">
      <c r="A22" s="2">
        <v>14</v>
      </c>
      <c r="B22" s="93" t="s">
        <v>1842</v>
      </c>
      <c r="C22" s="2" t="s">
        <v>1843</v>
      </c>
      <c r="D22" s="93">
        <v>12.3</v>
      </c>
      <c r="E22" s="2" t="s">
        <v>1754</v>
      </c>
      <c r="F22" s="94">
        <v>43584</v>
      </c>
      <c r="G22" s="13">
        <v>19176.919999999998</v>
      </c>
      <c r="H22" s="13">
        <f>G22*8</f>
        <v>153415.35999999999</v>
      </c>
      <c r="I22" s="13">
        <f t="shared" si="1"/>
        <v>153415.35999999999</v>
      </c>
    </row>
    <row r="23" spans="1:9" x14ac:dyDescent="0.25">
      <c r="A23" s="2">
        <v>15</v>
      </c>
      <c r="B23" s="93" t="s">
        <v>1844</v>
      </c>
      <c r="C23" s="2" t="s">
        <v>2263</v>
      </c>
      <c r="D23" s="93">
        <v>47.1</v>
      </c>
      <c r="E23" s="2" t="s">
        <v>1754</v>
      </c>
      <c r="F23" s="94">
        <v>43584</v>
      </c>
      <c r="G23" s="13">
        <v>14432</v>
      </c>
      <c r="H23" s="13">
        <f>G23*8</f>
        <v>115456</v>
      </c>
      <c r="I23" s="13">
        <f t="shared" si="1"/>
        <v>115456</v>
      </c>
    </row>
    <row r="24" spans="1:9" x14ac:dyDescent="0.25">
      <c r="A24" s="96"/>
      <c r="B24" s="97" t="s">
        <v>1762</v>
      </c>
      <c r="C24" s="2"/>
      <c r="D24" s="93"/>
      <c r="E24" s="2"/>
      <c r="F24" s="94"/>
      <c r="G24" s="13">
        <v>25000</v>
      </c>
      <c r="H24" s="13"/>
      <c r="I24" s="13">
        <f>G24*12</f>
        <v>300000</v>
      </c>
    </row>
    <row r="25" spans="1:9" s="106" customFormat="1" x14ac:dyDescent="0.25">
      <c r="A25" s="98"/>
      <c r="B25" s="91" t="s">
        <v>1739</v>
      </c>
      <c r="C25" s="98"/>
      <c r="D25" s="91"/>
      <c r="E25" s="98"/>
      <c r="F25" s="99"/>
      <c r="G25" s="100"/>
      <c r="H25" s="100">
        <f>SUM(H9:H24)</f>
        <v>3205559.52</v>
      </c>
      <c r="I25" s="100">
        <f>SUM(I9:I24)</f>
        <v>3505559.52</v>
      </c>
    </row>
    <row r="26" spans="1:9" x14ac:dyDescent="0.25">
      <c r="B26" s="107"/>
      <c r="H26" s="108"/>
      <c r="I26" s="108"/>
    </row>
  </sheetData>
  <mergeCells count="10">
    <mergeCell ref="I6:I7"/>
    <mergeCell ref="A4:I4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11811023622047245" top="0.74803149606299213" bottom="0.74803149606299213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view="pageBreakPreview" zoomScale="80" zoomScaleNormal="100" zoomScaleSheetLayoutView="80" workbookViewId="0">
      <selection activeCell="E7" sqref="E7"/>
    </sheetView>
  </sheetViews>
  <sheetFormatPr defaultRowHeight="15.75" x14ac:dyDescent="0.25"/>
  <cols>
    <col min="1" max="1" width="5.42578125" style="65" customWidth="1"/>
    <col min="2" max="2" width="38.28515625" style="65" customWidth="1"/>
    <col min="3" max="3" width="54.7109375" style="65" customWidth="1"/>
    <col min="4" max="4" width="10.28515625" style="65" customWidth="1"/>
    <col min="5" max="5" width="31.42578125" style="65" customWidth="1"/>
    <col min="6" max="6" width="9.28515625" style="65" customWidth="1"/>
    <col min="7" max="7" width="11.85546875" style="65" customWidth="1"/>
    <col min="8" max="8" width="14.85546875" style="65" customWidth="1"/>
    <col min="9" max="9" width="18.42578125" style="65" customWidth="1"/>
    <col min="10" max="10" width="17.42578125" style="65" customWidth="1"/>
    <col min="11" max="11" width="18.140625" style="65" customWidth="1"/>
    <col min="12" max="12" width="20.28515625" style="65" customWidth="1"/>
    <col min="13" max="13" width="20.42578125" style="65" customWidth="1"/>
    <col min="14" max="14" width="15.140625" style="65" customWidth="1"/>
    <col min="15" max="15" width="16.5703125" style="65" customWidth="1"/>
    <col min="16" max="16384" width="9.140625" style="65"/>
  </cols>
  <sheetData>
    <row r="1" spans="1:15" x14ac:dyDescent="0.25">
      <c r="O1" s="114" t="s">
        <v>2211</v>
      </c>
    </row>
    <row r="2" spans="1:15" x14ac:dyDescent="0.25">
      <c r="O2" s="76" t="s">
        <v>2213</v>
      </c>
    </row>
    <row r="3" spans="1:15" x14ac:dyDescent="0.25">
      <c r="A3" s="216" t="s">
        <v>2202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5" x14ac:dyDescent="0.25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6" spans="1:15" x14ac:dyDescent="0.25">
      <c r="J6" s="115"/>
      <c r="K6" s="115"/>
      <c r="L6" s="77"/>
    </row>
    <row r="7" spans="1:15" s="110" customFormat="1" ht="47.25" x14ac:dyDescent="0.25">
      <c r="A7" s="109" t="s">
        <v>1707</v>
      </c>
      <c r="B7" s="127" t="s">
        <v>2203</v>
      </c>
      <c r="C7" s="127" t="s">
        <v>1851</v>
      </c>
      <c r="D7" s="109" t="s">
        <v>1852</v>
      </c>
      <c r="E7" s="127" t="s">
        <v>2205</v>
      </c>
      <c r="F7" s="127"/>
      <c r="G7" s="223" t="s">
        <v>1853</v>
      </c>
      <c r="H7" s="223"/>
      <c r="I7" s="109" t="s">
        <v>1854</v>
      </c>
      <c r="J7" s="109" t="s">
        <v>1855</v>
      </c>
      <c r="K7" s="109" t="s">
        <v>1856</v>
      </c>
      <c r="L7" s="109" t="s">
        <v>1857</v>
      </c>
      <c r="M7" s="109" t="s">
        <v>1858</v>
      </c>
      <c r="N7" s="109" t="s">
        <v>1859</v>
      </c>
      <c r="O7" s="128" t="s">
        <v>2204</v>
      </c>
    </row>
    <row r="8" spans="1:15" x14ac:dyDescent="0.25">
      <c r="A8" s="57">
        <v>1</v>
      </c>
      <c r="B8" s="57" t="s">
        <v>1860</v>
      </c>
      <c r="C8" s="57" t="s">
        <v>1861</v>
      </c>
      <c r="D8" s="57">
        <v>49.8</v>
      </c>
      <c r="E8" s="57" t="s">
        <v>1862</v>
      </c>
      <c r="F8" s="57">
        <v>5</v>
      </c>
      <c r="G8" s="111">
        <v>42824</v>
      </c>
      <c r="H8" s="111">
        <v>44649</v>
      </c>
      <c r="I8" s="9">
        <v>-0.20000000000436557</v>
      </c>
      <c r="J8" s="9">
        <v>2100.7600000000002</v>
      </c>
      <c r="K8" s="9">
        <f>J8*12</f>
        <v>25209.120000000003</v>
      </c>
      <c r="L8" s="57">
        <v>18906.84</v>
      </c>
      <c r="M8" s="9">
        <f>I8+K8-L8</f>
        <v>6302.0799999999981</v>
      </c>
      <c r="N8" s="9">
        <f>M8+L8</f>
        <v>25208.92</v>
      </c>
      <c r="O8" s="9">
        <f>K8</f>
        <v>25209.120000000003</v>
      </c>
    </row>
    <row r="9" spans="1:15" x14ac:dyDescent="0.25">
      <c r="A9" s="57">
        <f>A8+1</f>
        <v>2</v>
      </c>
      <c r="B9" s="57" t="s">
        <v>1863</v>
      </c>
      <c r="C9" s="57" t="s">
        <v>1864</v>
      </c>
      <c r="D9" s="57">
        <v>54.3</v>
      </c>
      <c r="E9" s="57" t="s">
        <v>1865</v>
      </c>
      <c r="F9" s="57">
        <v>5</v>
      </c>
      <c r="G9" s="111">
        <v>42707</v>
      </c>
      <c r="H9" s="111">
        <v>44532</v>
      </c>
      <c r="I9" s="9">
        <v>12512.950000000015</v>
      </c>
      <c r="J9" s="9">
        <v>2290.59</v>
      </c>
      <c r="K9" s="9">
        <f t="shared" ref="K9:K62" si="0">J9*12</f>
        <v>27487.08</v>
      </c>
      <c r="L9" s="57">
        <v>10000</v>
      </c>
      <c r="M9" s="9">
        <f t="shared" ref="M9:M61" si="1">I9+K9-L9</f>
        <v>30000.030000000013</v>
      </c>
      <c r="N9" s="9">
        <f t="shared" ref="N9:N62" si="2">M9+L9</f>
        <v>40000.030000000013</v>
      </c>
      <c r="O9" s="9">
        <f t="shared" ref="O9:O62" si="3">K9</f>
        <v>27487.08</v>
      </c>
    </row>
    <row r="10" spans="1:15" x14ac:dyDescent="0.25">
      <c r="A10" s="57">
        <f>A9+1</f>
        <v>3</v>
      </c>
      <c r="B10" s="57" t="s">
        <v>1866</v>
      </c>
      <c r="C10" s="56" t="s">
        <v>2268</v>
      </c>
      <c r="D10" s="57">
        <v>46.6</v>
      </c>
      <c r="E10" s="57" t="s">
        <v>1867</v>
      </c>
      <c r="F10" s="57">
        <v>5</v>
      </c>
      <c r="G10" s="57" t="s">
        <v>1868</v>
      </c>
      <c r="H10" s="111">
        <v>45076</v>
      </c>
      <c r="I10" s="9">
        <v>325.47999999999593</v>
      </c>
      <c r="J10" s="57">
        <v>1965.77</v>
      </c>
      <c r="K10" s="9">
        <f t="shared" si="0"/>
        <v>23589.239999999998</v>
      </c>
      <c r="L10" s="57">
        <v>7863.08</v>
      </c>
      <c r="M10" s="9">
        <f t="shared" si="1"/>
        <v>16051.639999999994</v>
      </c>
      <c r="N10" s="9">
        <f t="shared" si="2"/>
        <v>23914.719999999994</v>
      </c>
      <c r="O10" s="9">
        <f t="shared" si="3"/>
        <v>23589.239999999998</v>
      </c>
    </row>
    <row r="11" spans="1:15" x14ac:dyDescent="0.25">
      <c r="A11" s="57">
        <f t="shared" ref="A11:A44" si="4">A10+1</f>
        <v>4</v>
      </c>
      <c r="B11" s="56" t="s">
        <v>1869</v>
      </c>
      <c r="C11" s="57" t="s">
        <v>1870</v>
      </c>
      <c r="D11" s="57">
        <v>55.1</v>
      </c>
      <c r="E11" s="57" t="s">
        <v>1871</v>
      </c>
      <c r="F11" s="57">
        <v>5</v>
      </c>
      <c r="G11" s="57" t="s">
        <v>1872</v>
      </c>
      <c r="H11" s="111">
        <v>45032</v>
      </c>
      <c r="I11" s="9">
        <v>0</v>
      </c>
      <c r="J11" s="57">
        <v>2324.34</v>
      </c>
      <c r="K11" s="9">
        <f t="shared" si="0"/>
        <v>27892.080000000002</v>
      </c>
      <c r="L11" s="57">
        <v>13946.7</v>
      </c>
      <c r="M11" s="9">
        <f t="shared" si="1"/>
        <v>13945.380000000001</v>
      </c>
      <c r="N11" s="9">
        <f t="shared" si="2"/>
        <v>27892.080000000002</v>
      </c>
      <c r="O11" s="9">
        <f t="shared" si="3"/>
        <v>27892.080000000002</v>
      </c>
    </row>
    <row r="12" spans="1:15" x14ac:dyDescent="0.25">
      <c r="A12" s="57">
        <f t="shared" si="4"/>
        <v>5</v>
      </c>
      <c r="B12" s="56" t="s">
        <v>1873</v>
      </c>
      <c r="C12" s="57" t="s">
        <v>1874</v>
      </c>
      <c r="D12" s="57">
        <v>52.7</v>
      </c>
      <c r="E12" s="57" t="s">
        <v>1875</v>
      </c>
      <c r="F12" s="57">
        <v>5</v>
      </c>
      <c r="G12" s="57" t="s">
        <v>1876</v>
      </c>
      <c r="H12" s="111">
        <v>44347</v>
      </c>
      <c r="I12" s="9">
        <v>-0.10000000000582077</v>
      </c>
      <c r="J12" s="57">
        <v>2223.1</v>
      </c>
      <c r="K12" s="9">
        <f t="shared" si="0"/>
        <v>26677.199999999997</v>
      </c>
      <c r="L12" s="57">
        <v>22300</v>
      </c>
      <c r="M12" s="9">
        <f t="shared" si="1"/>
        <v>4377.0999999999913</v>
      </c>
      <c r="N12" s="9">
        <f t="shared" si="2"/>
        <v>26677.099999999991</v>
      </c>
      <c r="O12" s="9">
        <f t="shared" si="3"/>
        <v>26677.199999999997</v>
      </c>
    </row>
    <row r="13" spans="1:15" x14ac:dyDescent="0.25">
      <c r="A13" s="57">
        <f t="shared" si="4"/>
        <v>6</v>
      </c>
      <c r="B13" s="56" t="s">
        <v>1877</v>
      </c>
      <c r="C13" s="57" t="s">
        <v>1878</v>
      </c>
      <c r="D13" s="57">
        <v>43.5</v>
      </c>
      <c r="E13" s="56" t="s">
        <v>1879</v>
      </c>
      <c r="F13" s="57">
        <v>2</v>
      </c>
      <c r="G13" s="111">
        <v>43021</v>
      </c>
      <c r="H13" s="111">
        <v>43750</v>
      </c>
      <c r="I13" s="9">
        <v>1000.0000000000005</v>
      </c>
      <c r="J13" s="57">
        <v>1835</v>
      </c>
      <c r="K13" s="9">
        <f t="shared" si="0"/>
        <v>22020</v>
      </c>
      <c r="L13" s="57">
        <v>14680</v>
      </c>
      <c r="M13" s="9">
        <f t="shared" si="1"/>
        <v>8340</v>
      </c>
      <c r="N13" s="9">
        <f t="shared" si="2"/>
        <v>23020</v>
      </c>
      <c r="O13" s="9">
        <f t="shared" si="3"/>
        <v>22020</v>
      </c>
    </row>
    <row r="14" spans="1:15" x14ac:dyDescent="0.25">
      <c r="A14" s="57">
        <f t="shared" si="4"/>
        <v>7</v>
      </c>
      <c r="B14" s="56" t="s">
        <v>1880</v>
      </c>
      <c r="C14" s="57" t="s">
        <v>1881</v>
      </c>
      <c r="D14" s="57">
        <v>68.099999999999994</v>
      </c>
      <c r="E14" s="57" t="s">
        <v>1882</v>
      </c>
      <c r="F14" s="57">
        <v>3</v>
      </c>
      <c r="G14" s="111">
        <v>43077</v>
      </c>
      <c r="H14" s="111">
        <v>44172</v>
      </c>
      <c r="I14" s="9">
        <v>-14.539999999999964</v>
      </c>
      <c r="J14" s="57">
        <v>2872.73</v>
      </c>
      <c r="K14" s="9">
        <f t="shared" si="0"/>
        <v>34472.76</v>
      </c>
      <c r="L14" s="57">
        <v>17280</v>
      </c>
      <c r="M14" s="9">
        <f t="shared" si="1"/>
        <v>17178.22</v>
      </c>
      <c r="N14" s="9">
        <f t="shared" si="2"/>
        <v>34458.22</v>
      </c>
      <c r="O14" s="9">
        <f t="shared" si="3"/>
        <v>34472.76</v>
      </c>
    </row>
    <row r="15" spans="1:15" x14ac:dyDescent="0.25">
      <c r="A15" s="57">
        <f t="shared" si="4"/>
        <v>8</v>
      </c>
      <c r="B15" s="56" t="s">
        <v>1883</v>
      </c>
      <c r="C15" s="57" t="s">
        <v>1884</v>
      </c>
      <c r="D15" s="57">
        <v>41.1</v>
      </c>
      <c r="E15" s="57" t="s">
        <v>1885</v>
      </c>
      <c r="F15" s="57">
        <v>5</v>
      </c>
      <c r="G15" s="111">
        <v>43112</v>
      </c>
      <c r="H15" s="111">
        <v>44937</v>
      </c>
      <c r="I15" s="9">
        <v>0</v>
      </c>
      <c r="J15" s="57">
        <v>1733.76</v>
      </c>
      <c r="K15" s="9">
        <f t="shared" si="0"/>
        <v>20805.12</v>
      </c>
      <c r="L15" s="57">
        <v>5202.5200000000004</v>
      </c>
      <c r="M15" s="9">
        <f t="shared" si="1"/>
        <v>15602.599999999999</v>
      </c>
      <c r="N15" s="9">
        <f t="shared" si="2"/>
        <v>20805.12</v>
      </c>
      <c r="O15" s="9">
        <f t="shared" si="3"/>
        <v>20805.12</v>
      </c>
    </row>
    <row r="16" spans="1:15" x14ac:dyDescent="0.25">
      <c r="A16" s="57">
        <f t="shared" si="4"/>
        <v>9</v>
      </c>
      <c r="B16" s="56" t="s">
        <v>1886</v>
      </c>
      <c r="C16" s="57" t="s">
        <v>1887</v>
      </c>
      <c r="D16" s="57">
        <v>54.8</v>
      </c>
      <c r="E16" s="57" t="s">
        <v>1888</v>
      </c>
      <c r="F16" s="57">
        <v>3</v>
      </c>
      <c r="G16" s="111">
        <v>42478</v>
      </c>
      <c r="H16" s="111">
        <v>43572</v>
      </c>
      <c r="I16" s="9">
        <v>2311.6799999999976</v>
      </c>
      <c r="J16" s="57">
        <v>2311.6799999999998</v>
      </c>
      <c r="K16" s="9">
        <f t="shared" si="0"/>
        <v>27740.159999999996</v>
      </c>
      <c r="L16" s="57">
        <v>11558.4</v>
      </c>
      <c r="M16" s="9">
        <f t="shared" si="1"/>
        <v>18493.439999999995</v>
      </c>
      <c r="N16" s="9">
        <f t="shared" si="2"/>
        <v>30051.839999999997</v>
      </c>
      <c r="O16" s="9">
        <f t="shared" si="3"/>
        <v>27740.159999999996</v>
      </c>
    </row>
    <row r="17" spans="1:15" x14ac:dyDescent="0.25">
      <c r="A17" s="57">
        <f t="shared" si="4"/>
        <v>10</v>
      </c>
      <c r="B17" s="56" t="s">
        <v>1889</v>
      </c>
      <c r="C17" s="57" t="s">
        <v>1890</v>
      </c>
      <c r="D17" s="57">
        <v>50.9</v>
      </c>
      <c r="E17" s="57" t="s">
        <v>1891</v>
      </c>
      <c r="F17" s="57">
        <v>3</v>
      </c>
      <c r="G17" s="111">
        <v>43230</v>
      </c>
      <c r="H17" s="111">
        <v>44295</v>
      </c>
      <c r="I17" s="9">
        <v>0</v>
      </c>
      <c r="J17" s="57">
        <v>2147.16</v>
      </c>
      <c r="K17" s="9">
        <f t="shared" si="0"/>
        <v>25765.919999999998</v>
      </c>
      <c r="L17" s="57">
        <v>10735.8</v>
      </c>
      <c r="M17" s="9">
        <f t="shared" si="1"/>
        <v>15030.119999999999</v>
      </c>
      <c r="N17" s="9">
        <f t="shared" si="2"/>
        <v>25765.919999999998</v>
      </c>
      <c r="O17" s="9">
        <f t="shared" si="3"/>
        <v>25765.919999999998</v>
      </c>
    </row>
    <row r="18" spans="1:15" x14ac:dyDescent="0.25">
      <c r="A18" s="57">
        <f t="shared" si="4"/>
        <v>11</v>
      </c>
      <c r="B18" s="56" t="s">
        <v>1892</v>
      </c>
      <c r="C18" s="57" t="s">
        <v>1893</v>
      </c>
      <c r="D18" s="57">
        <v>56.2</v>
      </c>
      <c r="E18" s="57" t="s">
        <v>1894</v>
      </c>
      <c r="F18" s="57">
        <v>5</v>
      </c>
      <c r="G18" s="111">
        <v>42125</v>
      </c>
      <c r="H18" s="111">
        <v>43951</v>
      </c>
      <c r="I18" s="9">
        <v>-356.18000000000757</v>
      </c>
      <c r="J18" s="57">
        <v>2370.7399999999998</v>
      </c>
      <c r="K18" s="9">
        <f t="shared" si="0"/>
        <v>28448.879999999997</v>
      </c>
      <c r="L18" s="57">
        <v>9482.9599999999991</v>
      </c>
      <c r="M18" s="9">
        <f t="shared" si="1"/>
        <v>18609.739999999991</v>
      </c>
      <c r="N18" s="9">
        <f t="shared" si="2"/>
        <v>28092.69999999999</v>
      </c>
      <c r="O18" s="9">
        <f t="shared" si="3"/>
        <v>28448.879999999997</v>
      </c>
    </row>
    <row r="19" spans="1:15" x14ac:dyDescent="0.25">
      <c r="A19" s="57">
        <f t="shared" si="4"/>
        <v>12</v>
      </c>
      <c r="B19" s="56" t="s">
        <v>1895</v>
      </c>
      <c r="C19" s="57" t="s">
        <v>1896</v>
      </c>
      <c r="D19" s="57">
        <v>32.200000000000003</v>
      </c>
      <c r="E19" s="57" t="s">
        <v>1897</v>
      </c>
      <c r="F19" s="57">
        <v>2</v>
      </c>
      <c r="G19" s="111">
        <v>42920</v>
      </c>
      <c r="H19" s="111">
        <v>43649</v>
      </c>
      <c r="I19" s="9">
        <v>10620.590000000004</v>
      </c>
      <c r="J19" s="57">
        <v>1358.32</v>
      </c>
      <c r="K19" s="9">
        <f t="shared" si="0"/>
        <v>16299.84</v>
      </c>
      <c r="L19" s="57">
        <v>10000</v>
      </c>
      <c r="M19" s="9">
        <f t="shared" si="1"/>
        <v>16920.430000000004</v>
      </c>
      <c r="N19" s="9">
        <f t="shared" si="2"/>
        <v>26920.430000000004</v>
      </c>
      <c r="O19" s="9">
        <f t="shared" si="3"/>
        <v>16299.84</v>
      </c>
    </row>
    <row r="20" spans="1:15" x14ac:dyDescent="0.25">
      <c r="A20" s="57">
        <f t="shared" si="4"/>
        <v>13</v>
      </c>
      <c r="B20" s="56" t="s">
        <v>1898</v>
      </c>
      <c r="C20" s="57" t="s">
        <v>1899</v>
      </c>
      <c r="D20" s="57">
        <v>42</v>
      </c>
      <c r="E20" s="57" t="s">
        <v>1900</v>
      </c>
      <c r="F20" s="57">
        <v>2</v>
      </c>
      <c r="G20" s="111">
        <v>42920</v>
      </c>
      <c r="H20" s="111">
        <v>43649</v>
      </c>
      <c r="I20" s="9">
        <v>-1.8189894035458565E-12</v>
      </c>
      <c r="J20" s="57">
        <v>1771.73</v>
      </c>
      <c r="K20" s="9">
        <f t="shared" si="0"/>
        <v>21260.760000000002</v>
      </c>
      <c r="L20" s="57">
        <v>12402.109999999999</v>
      </c>
      <c r="M20" s="9">
        <f t="shared" si="1"/>
        <v>8858.6500000000033</v>
      </c>
      <c r="N20" s="9">
        <f t="shared" si="2"/>
        <v>21260.760000000002</v>
      </c>
      <c r="O20" s="9">
        <f t="shared" si="3"/>
        <v>21260.760000000002</v>
      </c>
    </row>
    <row r="21" spans="1:15" x14ac:dyDescent="0.25">
      <c r="A21" s="57">
        <f t="shared" si="4"/>
        <v>14</v>
      </c>
      <c r="B21" s="56" t="s">
        <v>1901</v>
      </c>
      <c r="C21" s="57" t="s">
        <v>1902</v>
      </c>
      <c r="D21" s="57">
        <v>53.2</v>
      </c>
      <c r="E21" s="57" t="s">
        <v>1903</v>
      </c>
      <c r="F21" s="57">
        <v>5</v>
      </c>
      <c r="G21" s="111">
        <v>43342</v>
      </c>
      <c r="H21" s="111">
        <v>45167</v>
      </c>
      <c r="I21" s="9">
        <v>0</v>
      </c>
      <c r="J21" s="57">
        <v>2244.1799999999998</v>
      </c>
      <c r="K21" s="9">
        <f t="shared" si="0"/>
        <v>26930.159999999996</v>
      </c>
      <c r="L21" s="57">
        <v>14900</v>
      </c>
      <c r="M21" s="9">
        <f t="shared" si="1"/>
        <v>12030.159999999996</v>
      </c>
      <c r="N21" s="9">
        <f t="shared" si="2"/>
        <v>26930.159999999996</v>
      </c>
      <c r="O21" s="9">
        <f t="shared" si="3"/>
        <v>26930.159999999996</v>
      </c>
    </row>
    <row r="22" spans="1:15" x14ac:dyDescent="0.25">
      <c r="A22" s="57">
        <f t="shared" si="4"/>
        <v>15</v>
      </c>
      <c r="B22" s="56" t="s">
        <v>1904</v>
      </c>
      <c r="C22" s="57" t="s">
        <v>1905</v>
      </c>
      <c r="D22" s="57">
        <v>39.9</v>
      </c>
      <c r="E22" s="57" t="s">
        <v>1906</v>
      </c>
      <c r="F22" s="57">
        <v>5</v>
      </c>
      <c r="G22" s="57" t="s">
        <v>1907</v>
      </c>
      <c r="H22" s="111">
        <v>45206</v>
      </c>
      <c r="I22" s="9">
        <v>0</v>
      </c>
      <c r="J22" s="57">
        <v>1683.14</v>
      </c>
      <c r="K22" s="9">
        <f t="shared" si="0"/>
        <v>20197.68</v>
      </c>
      <c r="L22" s="57">
        <v>8420</v>
      </c>
      <c r="M22" s="9">
        <f t="shared" si="1"/>
        <v>11777.68</v>
      </c>
      <c r="N22" s="9">
        <f t="shared" si="2"/>
        <v>20197.68</v>
      </c>
      <c r="O22" s="9">
        <f t="shared" si="3"/>
        <v>20197.68</v>
      </c>
    </row>
    <row r="23" spans="1:15" x14ac:dyDescent="0.25">
      <c r="A23" s="57">
        <f t="shared" si="4"/>
        <v>16</v>
      </c>
      <c r="B23" s="56" t="s">
        <v>1908</v>
      </c>
      <c r="C23" s="57" t="s">
        <v>1909</v>
      </c>
      <c r="D23" s="57">
        <v>28.5</v>
      </c>
      <c r="E23" s="57" t="s">
        <v>1910</v>
      </c>
      <c r="F23" s="57">
        <v>3</v>
      </c>
      <c r="G23" s="57" t="s">
        <v>1911</v>
      </c>
      <c r="H23" s="111">
        <v>43552</v>
      </c>
      <c r="I23" s="9">
        <v>0</v>
      </c>
      <c r="J23" s="57">
        <v>1202.24</v>
      </c>
      <c r="K23" s="9">
        <f t="shared" si="0"/>
        <v>14426.880000000001</v>
      </c>
      <c r="L23" s="57">
        <v>14426.88</v>
      </c>
      <c r="M23" s="9">
        <f t="shared" si="1"/>
        <v>0</v>
      </c>
      <c r="N23" s="9">
        <f t="shared" si="2"/>
        <v>14426.88</v>
      </c>
      <c r="O23" s="9">
        <f t="shared" si="3"/>
        <v>14426.880000000001</v>
      </c>
    </row>
    <row r="24" spans="1:15" x14ac:dyDescent="0.25">
      <c r="A24" s="57">
        <f t="shared" si="4"/>
        <v>17</v>
      </c>
      <c r="B24" s="56" t="s">
        <v>1912</v>
      </c>
      <c r="C24" s="56" t="s">
        <v>2269</v>
      </c>
      <c r="D24" s="57">
        <v>29.7</v>
      </c>
      <c r="E24" s="56" t="s">
        <v>1913</v>
      </c>
      <c r="F24" s="57">
        <v>1</v>
      </c>
      <c r="G24" s="57" t="s">
        <v>1914</v>
      </c>
      <c r="H24" s="111">
        <v>43572</v>
      </c>
      <c r="I24" s="9">
        <v>-609.95999999999731</v>
      </c>
      <c r="J24" s="57">
        <v>1252.8599999999999</v>
      </c>
      <c r="K24" s="9">
        <f t="shared" si="0"/>
        <v>15034.32</v>
      </c>
      <c r="L24" s="57">
        <v>6264.2999999999993</v>
      </c>
      <c r="M24" s="9">
        <f t="shared" si="1"/>
        <v>8160.0600000000031</v>
      </c>
      <c r="N24" s="9">
        <f t="shared" si="2"/>
        <v>14424.360000000002</v>
      </c>
      <c r="O24" s="9">
        <f t="shared" si="3"/>
        <v>15034.32</v>
      </c>
    </row>
    <row r="25" spans="1:15" x14ac:dyDescent="0.25">
      <c r="A25" s="57">
        <f t="shared" si="4"/>
        <v>18</v>
      </c>
      <c r="B25" s="56" t="s">
        <v>1915</v>
      </c>
      <c r="C25" s="57" t="s">
        <v>1916</v>
      </c>
      <c r="D25" s="57">
        <v>39</v>
      </c>
      <c r="E25" s="57" t="s">
        <v>1917</v>
      </c>
      <c r="F25" s="57">
        <v>3</v>
      </c>
      <c r="G25" s="57" t="s">
        <v>1918</v>
      </c>
      <c r="H25" s="111">
        <v>43638</v>
      </c>
      <c r="I25" s="9">
        <v>-13161.440000000002</v>
      </c>
      <c r="J25" s="57">
        <v>1645.18</v>
      </c>
      <c r="K25" s="9">
        <f t="shared" si="0"/>
        <v>19742.16</v>
      </c>
      <c r="L25" s="57">
        <v>9000</v>
      </c>
      <c r="M25" s="9">
        <f t="shared" si="1"/>
        <v>-2419.2800000000025</v>
      </c>
      <c r="N25" s="9">
        <f t="shared" si="2"/>
        <v>6580.7199999999975</v>
      </c>
      <c r="O25" s="9">
        <f t="shared" si="3"/>
        <v>19742.16</v>
      </c>
    </row>
    <row r="26" spans="1:15" x14ac:dyDescent="0.25">
      <c r="A26" s="57">
        <f t="shared" si="4"/>
        <v>19</v>
      </c>
      <c r="B26" s="56" t="s">
        <v>1919</v>
      </c>
      <c r="C26" s="57" t="s">
        <v>1920</v>
      </c>
      <c r="D26" s="57">
        <v>41.2</v>
      </c>
      <c r="E26" s="57" t="s">
        <v>1921</v>
      </c>
      <c r="F26" s="57">
        <v>3</v>
      </c>
      <c r="G26" s="111">
        <v>42649</v>
      </c>
      <c r="H26" s="111">
        <v>43743</v>
      </c>
      <c r="I26" s="9">
        <v>-280.31999999999334</v>
      </c>
      <c r="J26" s="57">
        <v>1737.98</v>
      </c>
      <c r="K26" s="9">
        <f t="shared" si="0"/>
        <v>20855.760000000002</v>
      </c>
      <c r="L26" s="57">
        <v>10427.879999999999</v>
      </c>
      <c r="M26" s="9">
        <f t="shared" si="1"/>
        <v>10147.56000000001</v>
      </c>
      <c r="N26" s="9">
        <f t="shared" si="2"/>
        <v>20575.44000000001</v>
      </c>
      <c r="O26" s="9">
        <f t="shared" si="3"/>
        <v>20855.760000000002</v>
      </c>
    </row>
    <row r="27" spans="1:15" x14ac:dyDescent="0.25">
      <c r="A27" s="57">
        <f t="shared" si="4"/>
        <v>20</v>
      </c>
      <c r="B27" s="56" t="s">
        <v>1922</v>
      </c>
      <c r="C27" s="57" t="s">
        <v>1923</v>
      </c>
      <c r="D27" s="57">
        <v>54.3</v>
      </c>
      <c r="E27" s="57" t="s">
        <v>1924</v>
      </c>
      <c r="F27" s="57">
        <v>3</v>
      </c>
      <c r="G27" s="111">
        <v>42689</v>
      </c>
      <c r="H27" s="111">
        <v>43783</v>
      </c>
      <c r="I27" s="9">
        <v>0</v>
      </c>
      <c r="J27" s="57">
        <v>2290.6</v>
      </c>
      <c r="K27" s="9">
        <f t="shared" si="0"/>
        <v>27487.199999999997</v>
      </c>
      <c r="L27" s="57">
        <v>11452.4</v>
      </c>
      <c r="M27" s="9">
        <f t="shared" si="1"/>
        <v>16034.799999999997</v>
      </c>
      <c r="N27" s="9">
        <f t="shared" si="2"/>
        <v>27487.199999999997</v>
      </c>
      <c r="O27" s="9">
        <f t="shared" si="3"/>
        <v>27487.199999999997</v>
      </c>
    </row>
    <row r="28" spans="1:15" x14ac:dyDescent="0.25">
      <c r="A28" s="57">
        <f t="shared" si="4"/>
        <v>21</v>
      </c>
      <c r="B28" s="56" t="s">
        <v>1925</v>
      </c>
      <c r="C28" s="57" t="s">
        <v>1926</v>
      </c>
      <c r="D28" s="57">
        <v>37.5</v>
      </c>
      <c r="E28" s="57" t="s">
        <v>1927</v>
      </c>
      <c r="F28" s="57">
        <v>5</v>
      </c>
      <c r="G28" s="111">
        <v>42689</v>
      </c>
      <c r="H28" s="111">
        <v>44514</v>
      </c>
      <c r="I28" s="9">
        <v>-1581.9000000000037</v>
      </c>
      <c r="J28" s="57">
        <v>1581.9</v>
      </c>
      <c r="K28" s="9">
        <f t="shared" si="0"/>
        <v>18982.800000000003</v>
      </c>
      <c r="L28" s="57">
        <v>4745.7</v>
      </c>
      <c r="M28" s="9">
        <f t="shared" si="1"/>
        <v>12655.199999999997</v>
      </c>
      <c r="N28" s="9">
        <f t="shared" si="2"/>
        <v>17400.899999999998</v>
      </c>
      <c r="O28" s="9">
        <f t="shared" si="3"/>
        <v>18982.800000000003</v>
      </c>
    </row>
    <row r="29" spans="1:15" x14ac:dyDescent="0.25">
      <c r="A29" s="57">
        <f t="shared" si="4"/>
        <v>22</v>
      </c>
      <c r="B29" s="56" t="s">
        <v>1928</v>
      </c>
      <c r="C29" s="57" t="s">
        <v>1929</v>
      </c>
      <c r="D29" s="57">
        <v>41.7</v>
      </c>
      <c r="E29" s="57" t="s">
        <v>1930</v>
      </c>
      <c r="F29" s="57">
        <v>3</v>
      </c>
      <c r="G29" s="111">
        <v>42689</v>
      </c>
      <c r="H29" s="111">
        <v>43783</v>
      </c>
      <c r="I29" s="9">
        <v>0</v>
      </c>
      <c r="J29" s="57">
        <v>1759.07</v>
      </c>
      <c r="K29" s="9">
        <f t="shared" si="0"/>
        <v>21108.84</v>
      </c>
      <c r="L29" s="57">
        <v>7036.28</v>
      </c>
      <c r="M29" s="9">
        <f t="shared" si="1"/>
        <v>14072.560000000001</v>
      </c>
      <c r="N29" s="9">
        <f t="shared" si="2"/>
        <v>21108.84</v>
      </c>
      <c r="O29" s="9">
        <f t="shared" si="3"/>
        <v>21108.84</v>
      </c>
    </row>
    <row r="30" spans="1:15" s="116" customFormat="1" x14ac:dyDescent="0.25">
      <c r="A30" s="112"/>
      <c r="B30" s="123" t="s">
        <v>1931</v>
      </c>
      <c r="C30" s="112" t="s">
        <v>1932</v>
      </c>
      <c r="D30" s="112">
        <v>52</v>
      </c>
      <c r="E30" s="112" t="s">
        <v>1933</v>
      </c>
      <c r="F30" s="112">
        <v>3</v>
      </c>
      <c r="G30" s="124">
        <v>42697</v>
      </c>
      <c r="H30" s="124">
        <v>43791</v>
      </c>
      <c r="I30" s="125">
        <v>8774.2800000000025</v>
      </c>
      <c r="J30" s="112" t="s">
        <v>1934</v>
      </c>
      <c r="K30" s="9"/>
      <c r="L30" s="57">
        <v>3396.5</v>
      </c>
      <c r="M30" s="9">
        <f t="shared" si="1"/>
        <v>5377.7800000000025</v>
      </c>
      <c r="N30" s="9">
        <f t="shared" si="2"/>
        <v>8774.2800000000025</v>
      </c>
      <c r="O30" s="9">
        <f t="shared" si="3"/>
        <v>0</v>
      </c>
    </row>
    <row r="31" spans="1:15" x14ac:dyDescent="0.25">
      <c r="A31" s="57">
        <f>A29+1</f>
        <v>23</v>
      </c>
      <c r="B31" s="56" t="s">
        <v>1935</v>
      </c>
      <c r="C31" s="57" t="s">
        <v>1936</v>
      </c>
      <c r="D31" s="57">
        <v>61.5</v>
      </c>
      <c r="E31" s="57" t="s">
        <v>1937</v>
      </c>
      <c r="F31" s="57">
        <v>3</v>
      </c>
      <c r="G31" s="111">
        <v>42697</v>
      </c>
      <c r="H31" s="111">
        <v>43791</v>
      </c>
      <c r="I31" s="9">
        <v>2594.3200000000033</v>
      </c>
      <c r="J31" s="57">
        <v>2594.3200000000002</v>
      </c>
      <c r="K31" s="9">
        <f t="shared" si="0"/>
        <v>31131.840000000004</v>
      </c>
      <c r="L31" s="57">
        <v>12971.6</v>
      </c>
      <c r="M31" s="9">
        <f t="shared" si="1"/>
        <v>20754.560000000005</v>
      </c>
      <c r="N31" s="9">
        <f t="shared" si="2"/>
        <v>33726.160000000003</v>
      </c>
      <c r="O31" s="9">
        <f t="shared" si="3"/>
        <v>31131.840000000004</v>
      </c>
    </row>
    <row r="32" spans="1:15" x14ac:dyDescent="0.25">
      <c r="A32" s="57">
        <f t="shared" si="4"/>
        <v>24</v>
      </c>
      <c r="B32" s="56" t="s">
        <v>1938</v>
      </c>
      <c r="C32" s="57" t="s">
        <v>1939</v>
      </c>
      <c r="D32" s="57">
        <v>30.9</v>
      </c>
      <c r="E32" s="57" t="s">
        <v>1940</v>
      </c>
      <c r="F32" s="57">
        <v>3</v>
      </c>
      <c r="G32" s="111">
        <v>42697</v>
      </c>
      <c r="H32" s="111">
        <v>43791</v>
      </c>
      <c r="I32" s="9">
        <v>6945.3700000000026</v>
      </c>
      <c r="J32" s="57">
        <v>1303.49</v>
      </c>
      <c r="K32" s="9">
        <f t="shared" si="0"/>
        <v>15641.880000000001</v>
      </c>
      <c r="L32" s="57">
        <v>21038</v>
      </c>
      <c r="M32" s="9">
        <f t="shared" si="1"/>
        <v>1549.2500000000036</v>
      </c>
      <c r="N32" s="9">
        <f t="shared" si="2"/>
        <v>22587.250000000004</v>
      </c>
      <c r="O32" s="9">
        <f t="shared" si="3"/>
        <v>15641.880000000001</v>
      </c>
    </row>
    <row r="33" spans="1:15" x14ac:dyDescent="0.25">
      <c r="A33" s="57">
        <f t="shared" si="4"/>
        <v>25</v>
      </c>
      <c r="B33" s="56" t="s">
        <v>1941</v>
      </c>
      <c r="C33" s="57" t="s">
        <v>1942</v>
      </c>
      <c r="D33" s="57">
        <v>66.3</v>
      </c>
      <c r="E33" s="57" t="s">
        <v>1943</v>
      </c>
      <c r="F33" s="57">
        <v>3</v>
      </c>
      <c r="G33" s="111">
        <v>42697</v>
      </c>
      <c r="H33" s="111">
        <v>43791</v>
      </c>
      <c r="I33" s="9">
        <v>2780.2099999999919</v>
      </c>
      <c r="J33" s="57">
        <v>2796.8</v>
      </c>
      <c r="K33" s="9">
        <f t="shared" si="0"/>
        <v>33561.600000000006</v>
      </c>
      <c r="L33" s="57">
        <v>21000</v>
      </c>
      <c r="M33" s="9">
        <f t="shared" si="1"/>
        <v>15341.809999999998</v>
      </c>
      <c r="N33" s="9">
        <f t="shared" si="2"/>
        <v>36341.81</v>
      </c>
      <c r="O33" s="9">
        <f t="shared" si="3"/>
        <v>33561.600000000006</v>
      </c>
    </row>
    <row r="34" spans="1:15" x14ac:dyDescent="0.25">
      <c r="A34" s="57">
        <f t="shared" si="4"/>
        <v>26</v>
      </c>
      <c r="B34" s="56" t="s">
        <v>1944</v>
      </c>
      <c r="C34" s="57" t="s">
        <v>1945</v>
      </c>
      <c r="D34" s="57">
        <v>37.4</v>
      </c>
      <c r="E34" s="113" t="s">
        <v>2267</v>
      </c>
      <c r="F34" s="57">
        <v>1</v>
      </c>
      <c r="G34" s="111">
        <v>43374</v>
      </c>
      <c r="H34" s="111">
        <v>43738</v>
      </c>
      <c r="I34" s="9">
        <v>0</v>
      </c>
      <c r="J34" s="57">
        <v>1577.68</v>
      </c>
      <c r="K34" s="9">
        <f t="shared" si="0"/>
        <v>18932.16</v>
      </c>
      <c r="L34" s="57">
        <v>7890.7200000000012</v>
      </c>
      <c r="M34" s="9">
        <f t="shared" si="1"/>
        <v>11041.439999999999</v>
      </c>
      <c r="N34" s="9">
        <f t="shared" si="2"/>
        <v>18932.16</v>
      </c>
      <c r="O34" s="9">
        <f t="shared" si="3"/>
        <v>18932.16</v>
      </c>
    </row>
    <row r="35" spans="1:15" hidden="1" x14ac:dyDescent="0.25">
      <c r="A35" s="57"/>
      <c r="B35" s="56" t="s">
        <v>1946</v>
      </c>
      <c r="C35" s="57" t="s">
        <v>1947</v>
      </c>
      <c r="D35" s="57">
        <v>37.4</v>
      </c>
      <c r="E35" s="129" t="s">
        <v>2266</v>
      </c>
      <c r="F35" s="57"/>
      <c r="G35" s="111">
        <v>43214</v>
      </c>
      <c r="H35" s="111">
        <v>43373</v>
      </c>
      <c r="I35" s="9">
        <v>0</v>
      </c>
      <c r="J35" s="57"/>
      <c r="K35" s="9">
        <f t="shared" si="0"/>
        <v>0</v>
      </c>
      <c r="L35" s="57">
        <v>0</v>
      </c>
      <c r="M35" s="9">
        <f t="shared" si="1"/>
        <v>0</v>
      </c>
      <c r="N35" s="9">
        <f t="shared" si="2"/>
        <v>0</v>
      </c>
      <c r="O35" s="9">
        <f t="shared" si="3"/>
        <v>0</v>
      </c>
    </row>
    <row r="36" spans="1:15" hidden="1" x14ac:dyDescent="0.25">
      <c r="A36" s="57"/>
      <c r="B36" s="56" t="s">
        <v>1948</v>
      </c>
      <c r="C36" s="57" t="s">
        <v>1949</v>
      </c>
      <c r="D36" s="57">
        <v>39.9</v>
      </c>
      <c r="E36" s="56" t="s">
        <v>1950</v>
      </c>
      <c r="F36" s="57"/>
      <c r="G36" s="111">
        <v>42457</v>
      </c>
      <c r="H36" s="111">
        <v>43404</v>
      </c>
      <c r="I36" s="9">
        <v>-2789.8999999999978</v>
      </c>
      <c r="J36" s="57"/>
      <c r="K36" s="9">
        <f t="shared" si="0"/>
        <v>0</v>
      </c>
      <c r="L36" s="57">
        <v>0</v>
      </c>
      <c r="M36" s="9">
        <f t="shared" si="1"/>
        <v>-2789.8999999999978</v>
      </c>
      <c r="N36" s="9">
        <f t="shared" si="2"/>
        <v>-2789.8999999999978</v>
      </c>
      <c r="O36" s="9">
        <f t="shared" si="3"/>
        <v>0</v>
      </c>
    </row>
    <row r="37" spans="1:15" x14ac:dyDescent="0.25">
      <c r="A37" s="57">
        <f>A34+1</f>
        <v>27</v>
      </c>
      <c r="B37" s="56" t="s">
        <v>1951</v>
      </c>
      <c r="C37" s="57" t="s">
        <v>1952</v>
      </c>
      <c r="D37" s="57">
        <v>37.799999999999997</v>
      </c>
      <c r="E37" s="122" t="s">
        <v>2270</v>
      </c>
      <c r="F37" s="57">
        <v>3</v>
      </c>
      <c r="G37" s="111">
        <v>42705</v>
      </c>
      <c r="H37" s="111">
        <v>43799</v>
      </c>
      <c r="I37" s="9">
        <v>2.9558577807620168E-12</v>
      </c>
      <c r="J37" s="57">
        <v>1594.55</v>
      </c>
      <c r="K37" s="9">
        <f t="shared" si="0"/>
        <v>19134.599999999999</v>
      </c>
      <c r="L37" s="57">
        <v>14350.949999999999</v>
      </c>
      <c r="M37" s="9">
        <f t="shared" si="1"/>
        <v>4783.6500000000033</v>
      </c>
      <c r="N37" s="9">
        <f t="shared" si="2"/>
        <v>19134.600000000002</v>
      </c>
      <c r="O37" s="9">
        <f t="shared" si="3"/>
        <v>19134.599999999999</v>
      </c>
    </row>
    <row r="38" spans="1:15" x14ac:dyDescent="0.25">
      <c r="A38" s="57">
        <f t="shared" si="4"/>
        <v>28</v>
      </c>
      <c r="B38" s="56" t="s">
        <v>1953</v>
      </c>
      <c r="C38" s="57" t="s">
        <v>1954</v>
      </c>
      <c r="D38" s="57">
        <v>58</v>
      </c>
      <c r="E38" s="57" t="s">
        <v>1955</v>
      </c>
      <c r="F38" s="57">
        <v>3</v>
      </c>
      <c r="G38" s="111">
        <v>42780</v>
      </c>
      <c r="H38" s="111">
        <v>43874</v>
      </c>
      <c r="I38" s="9">
        <v>-6029.2900000000009</v>
      </c>
      <c r="J38" s="57">
        <v>2446.67</v>
      </c>
      <c r="K38" s="9">
        <f t="shared" si="0"/>
        <v>29360.04</v>
      </c>
      <c r="L38" s="57">
        <v>17126.690000000002</v>
      </c>
      <c r="M38" s="9">
        <f t="shared" si="1"/>
        <v>6204.0599999999977</v>
      </c>
      <c r="N38" s="9">
        <f t="shared" si="2"/>
        <v>23330.75</v>
      </c>
      <c r="O38" s="9">
        <f t="shared" si="3"/>
        <v>29360.04</v>
      </c>
    </row>
    <row r="39" spans="1:15" ht="30" x14ac:dyDescent="0.25">
      <c r="A39" s="57">
        <f t="shared" si="4"/>
        <v>29</v>
      </c>
      <c r="B39" s="56" t="s">
        <v>1956</v>
      </c>
      <c r="C39" s="56" t="s">
        <v>2271</v>
      </c>
      <c r="D39" s="57">
        <v>34.299999999999997</v>
      </c>
      <c r="E39" s="57" t="s">
        <v>1957</v>
      </c>
      <c r="F39" s="57">
        <v>3</v>
      </c>
      <c r="G39" s="111">
        <v>42477</v>
      </c>
      <c r="H39" s="111">
        <v>43572</v>
      </c>
      <c r="I39" s="9">
        <v>1446.9099999999944</v>
      </c>
      <c r="J39" s="57">
        <v>1446.91</v>
      </c>
      <c r="K39" s="9">
        <f t="shared" si="0"/>
        <v>17362.920000000002</v>
      </c>
      <c r="L39" s="57">
        <v>11575.28</v>
      </c>
      <c r="M39" s="9">
        <f t="shared" si="1"/>
        <v>7234.5499999999938</v>
      </c>
      <c r="N39" s="9">
        <f t="shared" si="2"/>
        <v>18809.829999999994</v>
      </c>
      <c r="O39" s="9">
        <f t="shared" si="3"/>
        <v>17362.920000000002</v>
      </c>
    </row>
    <row r="40" spans="1:15" x14ac:dyDescent="0.25">
      <c r="A40" s="57">
        <f t="shared" si="4"/>
        <v>30</v>
      </c>
      <c r="B40" s="56" t="s">
        <v>1958</v>
      </c>
      <c r="C40" s="57" t="s">
        <v>1959</v>
      </c>
      <c r="D40" s="57">
        <v>60.3</v>
      </c>
      <c r="E40" s="57" t="s">
        <v>1960</v>
      </c>
      <c r="F40" s="57">
        <v>3</v>
      </c>
      <c r="G40" s="111">
        <v>42705</v>
      </c>
      <c r="H40" s="111">
        <v>43799</v>
      </c>
      <c r="I40" s="9">
        <v>6.8212102632969618E-12</v>
      </c>
      <c r="J40" s="57">
        <v>2539.48</v>
      </c>
      <c r="K40" s="9">
        <f t="shared" si="0"/>
        <v>30473.760000000002</v>
      </c>
      <c r="L40" s="57">
        <v>22858.959999999999</v>
      </c>
      <c r="M40" s="9">
        <f t="shared" si="1"/>
        <v>7614.8000000000102</v>
      </c>
      <c r="N40" s="9">
        <f t="shared" si="2"/>
        <v>30473.760000000009</v>
      </c>
      <c r="O40" s="9">
        <f t="shared" si="3"/>
        <v>30473.760000000002</v>
      </c>
    </row>
    <row r="41" spans="1:15" x14ac:dyDescent="0.25">
      <c r="A41" s="57">
        <f t="shared" si="4"/>
        <v>31</v>
      </c>
      <c r="B41" s="56" t="s">
        <v>1961</v>
      </c>
      <c r="C41" s="57" t="s">
        <v>1962</v>
      </c>
      <c r="D41" s="57">
        <v>36.299999999999997</v>
      </c>
      <c r="E41" s="57" t="s">
        <v>1963</v>
      </c>
      <c r="F41" s="57">
        <v>2</v>
      </c>
      <c r="G41" s="111">
        <v>43056</v>
      </c>
      <c r="H41" s="111">
        <v>43646</v>
      </c>
      <c r="I41" s="9">
        <v>0</v>
      </c>
      <c r="J41" s="57">
        <v>1531.28</v>
      </c>
      <c r="K41" s="9">
        <f t="shared" si="0"/>
        <v>18375.36</v>
      </c>
      <c r="L41" s="57">
        <v>10846</v>
      </c>
      <c r="M41" s="9">
        <f t="shared" si="1"/>
        <v>7529.3600000000006</v>
      </c>
      <c r="N41" s="9">
        <f t="shared" si="2"/>
        <v>18375.36</v>
      </c>
      <c r="O41" s="9">
        <f t="shared" si="3"/>
        <v>18375.36</v>
      </c>
    </row>
    <row r="42" spans="1:15" x14ac:dyDescent="0.25">
      <c r="A42" s="57">
        <f t="shared" si="4"/>
        <v>32</v>
      </c>
      <c r="B42" s="56" t="s">
        <v>1964</v>
      </c>
      <c r="C42" s="57" t="s">
        <v>1965</v>
      </c>
      <c r="D42" s="57">
        <v>52.9</v>
      </c>
      <c r="E42" s="57" t="s">
        <v>1966</v>
      </c>
      <c r="F42" s="57">
        <v>3</v>
      </c>
      <c r="G42" s="111">
        <v>43214</v>
      </c>
      <c r="H42" s="111">
        <v>44309</v>
      </c>
      <c r="I42" s="9">
        <v>0</v>
      </c>
      <c r="J42" s="57">
        <v>-1413.3</v>
      </c>
      <c r="K42" s="9"/>
      <c r="L42" s="57">
        <f>20083.77-6130.84</f>
        <v>13952.93</v>
      </c>
      <c r="M42" s="9">
        <f t="shared" si="1"/>
        <v>-13952.93</v>
      </c>
      <c r="N42" s="9">
        <f t="shared" si="2"/>
        <v>0</v>
      </c>
      <c r="O42" s="9">
        <f t="shared" si="3"/>
        <v>0</v>
      </c>
    </row>
    <row r="43" spans="1:15" x14ac:dyDescent="0.25">
      <c r="A43" s="57">
        <f t="shared" si="4"/>
        <v>33</v>
      </c>
      <c r="B43" s="56" t="s">
        <v>1967</v>
      </c>
      <c r="C43" s="57" t="s">
        <v>1968</v>
      </c>
      <c r="D43" s="57">
        <v>38.9</v>
      </c>
      <c r="E43" s="57" t="s">
        <v>1969</v>
      </c>
      <c r="F43" s="57">
        <v>3</v>
      </c>
      <c r="G43" s="111">
        <v>43371</v>
      </c>
      <c r="H43" s="111">
        <v>44466</v>
      </c>
      <c r="I43" s="9">
        <v>0</v>
      </c>
      <c r="J43" s="57">
        <v>1640.96</v>
      </c>
      <c r="K43" s="9">
        <f t="shared" si="0"/>
        <v>19691.52</v>
      </c>
      <c r="L43" s="57">
        <v>3500</v>
      </c>
      <c r="M43" s="9">
        <f t="shared" si="1"/>
        <v>16191.52</v>
      </c>
      <c r="N43" s="9">
        <f t="shared" si="2"/>
        <v>19691.52</v>
      </c>
      <c r="O43" s="9">
        <f t="shared" si="3"/>
        <v>19691.52</v>
      </c>
    </row>
    <row r="44" spans="1:15" x14ac:dyDescent="0.25">
      <c r="A44" s="57">
        <f t="shared" si="4"/>
        <v>34</v>
      </c>
      <c r="B44" s="56" t="s">
        <v>1970</v>
      </c>
      <c r="C44" s="57" t="s">
        <v>1971</v>
      </c>
      <c r="D44" s="57">
        <v>56.7</v>
      </c>
      <c r="E44" s="57" t="s">
        <v>1972</v>
      </c>
      <c r="F44" s="57">
        <v>3</v>
      </c>
      <c r="G44" s="111">
        <v>43371</v>
      </c>
      <c r="H44" s="111">
        <v>44466</v>
      </c>
      <c r="I44" s="9">
        <v>0</v>
      </c>
      <c r="J44" s="57">
        <v>2391.83</v>
      </c>
      <c r="K44" s="9">
        <f t="shared" si="0"/>
        <v>28701.96</v>
      </c>
      <c r="L44" s="57">
        <v>19452</v>
      </c>
      <c r="M44" s="9">
        <f t="shared" si="1"/>
        <v>9249.9599999999991</v>
      </c>
      <c r="N44" s="9">
        <f t="shared" si="2"/>
        <v>28701.96</v>
      </c>
      <c r="O44" s="9">
        <f t="shared" si="3"/>
        <v>28701.96</v>
      </c>
    </row>
    <row r="45" spans="1:15" x14ac:dyDescent="0.25">
      <c r="A45" s="57">
        <v>36</v>
      </c>
      <c r="B45" s="56" t="s">
        <v>1973</v>
      </c>
      <c r="C45" s="57" t="s">
        <v>1974</v>
      </c>
      <c r="D45" s="57">
        <v>40</v>
      </c>
      <c r="E45" s="57" t="s">
        <v>1975</v>
      </c>
      <c r="F45" s="57">
        <v>2</v>
      </c>
      <c r="G45" s="111">
        <v>43374</v>
      </c>
      <c r="H45" s="111">
        <v>44104</v>
      </c>
      <c r="I45" s="9">
        <v>0</v>
      </c>
      <c r="J45" s="57">
        <v>1687.36</v>
      </c>
      <c r="K45" s="9">
        <f t="shared" si="0"/>
        <v>20248.32</v>
      </c>
      <c r="L45" s="57">
        <v>10149.439999999999</v>
      </c>
      <c r="M45" s="9">
        <f t="shared" si="1"/>
        <v>10098.880000000001</v>
      </c>
      <c r="N45" s="9">
        <f t="shared" si="2"/>
        <v>20248.32</v>
      </c>
      <c r="O45" s="9">
        <f t="shared" si="3"/>
        <v>20248.32</v>
      </c>
    </row>
    <row r="46" spans="1:15" x14ac:dyDescent="0.25">
      <c r="A46" s="57">
        <v>37</v>
      </c>
      <c r="B46" s="56" t="s">
        <v>1976</v>
      </c>
      <c r="C46" s="57" t="s">
        <v>1977</v>
      </c>
      <c r="D46" s="57">
        <v>55.1</v>
      </c>
      <c r="E46" s="57" t="s">
        <v>1871</v>
      </c>
      <c r="F46" s="57">
        <v>2</v>
      </c>
      <c r="G46" s="111">
        <v>42540</v>
      </c>
      <c r="H46" s="111">
        <v>43269</v>
      </c>
      <c r="I46" s="9">
        <v>-2426.98</v>
      </c>
      <c r="J46" s="57"/>
      <c r="K46" s="9">
        <f t="shared" si="0"/>
        <v>0</v>
      </c>
      <c r="L46" s="57">
        <v>0</v>
      </c>
      <c r="M46" s="9">
        <f t="shared" si="1"/>
        <v>-2426.98</v>
      </c>
      <c r="N46" s="9">
        <f t="shared" si="2"/>
        <v>-2426.98</v>
      </c>
      <c r="O46" s="9">
        <f t="shared" si="3"/>
        <v>0</v>
      </c>
    </row>
    <row r="47" spans="1:15" hidden="1" x14ac:dyDescent="0.25">
      <c r="A47" s="57"/>
      <c r="B47" s="56" t="s">
        <v>1978</v>
      </c>
      <c r="C47" s="57" t="s">
        <v>1979</v>
      </c>
      <c r="D47" s="57"/>
      <c r="E47" s="57"/>
      <c r="F47" s="57"/>
      <c r="G47" s="111"/>
      <c r="H47" s="111"/>
      <c r="I47" s="9">
        <v>4564.0200000000013</v>
      </c>
      <c r="J47" s="57"/>
      <c r="K47" s="9">
        <f t="shared" si="0"/>
        <v>0</v>
      </c>
      <c r="L47" s="57">
        <v>0</v>
      </c>
      <c r="M47" s="9">
        <f t="shared" si="1"/>
        <v>4564.0200000000013</v>
      </c>
      <c r="N47" s="9">
        <f t="shared" si="2"/>
        <v>4564.0200000000013</v>
      </c>
      <c r="O47" s="9">
        <f t="shared" si="3"/>
        <v>0</v>
      </c>
    </row>
    <row r="48" spans="1:15" hidden="1" x14ac:dyDescent="0.25">
      <c r="A48" s="57"/>
      <c r="B48" s="56" t="s">
        <v>1980</v>
      </c>
      <c r="C48" s="57" t="s">
        <v>1979</v>
      </c>
      <c r="D48" s="57"/>
      <c r="E48" s="57"/>
      <c r="F48" s="57"/>
      <c r="G48" s="111"/>
      <c r="H48" s="111"/>
      <c r="I48" s="9">
        <v>3308.899999999996</v>
      </c>
      <c r="J48" s="57"/>
      <c r="K48" s="9">
        <f t="shared" si="0"/>
        <v>0</v>
      </c>
      <c r="L48" s="57">
        <v>0</v>
      </c>
      <c r="M48" s="9">
        <f t="shared" si="1"/>
        <v>3308.899999999996</v>
      </c>
      <c r="N48" s="9">
        <f t="shared" si="2"/>
        <v>3308.899999999996</v>
      </c>
      <c r="O48" s="9">
        <f t="shared" si="3"/>
        <v>0</v>
      </c>
    </row>
    <row r="49" spans="1:15" hidden="1" x14ac:dyDescent="0.25">
      <c r="A49" s="57"/>
      <c r="B49" s="56" t="s">
        <v>1981</v>
      </c>
      <c r="C49" s="57" t="s">
        <v>1979</v>
      </c>
      <c r="D49" s="57"/>
      <c r="E49" s="57"/>
      <c r="F49" s="57"/>
      <c r="G49" s="57"/>
      <c r="H49" s="111"/>
      <c r="I49" s="9">
        <v>17286.96</v>
      </c>
      <c r="J49" s="57"/>
      <c r="K49" s="9">
        <f t="shared" si="0"/>
        <v>0</v>
      </c>
      <c r="L49" s="57">
        <v>0</v>
      </c>
      <c r="M49" s="9">
        <f t="shared" si="1"/>
        <v>17286.96</v>
      </c>
      <c r="N49" s="9">
        <f t="shared" si="2"/>
        <v>17286.96</v>
      </c>
      <c r="O49" s="9">
        <f t="shared" si="3"/>
        <v>0</v>
      </c>
    </row>
    <row r="50" spans="1:15" hidden="1" x14ac:dyDescent="0.25">
      <c r="A50" s="57"/>
      <c r="B50" s="56" t="s">
        <v>1982</v>
      </c>
      <c r="C50" s="57" t="s">
        <v>1979</v>
      </c>
      <c r="D50" s="57"/>
      <c r="E50" s="57"/>
      <c r="F50" s="57"/>
      <c r="G50" s="57"/>
      <c r="H50" s="111"/>
      <c r="I50" s="9">
        <v>14187.56</v>
      </c>
      <c r="J50" s="57"/>
      <c r="K50" s="9">
        <f t="shared" si="0"/>
        <v>0</v>
      </c>
      <c r="L50" s="57">
        <v>0</v>
      </c>
      <c r="M50" s="9">
        <f t="shared" si="1"/>
        <v>14187.56</v>
      </c>
      <c r="N50" s="9">
        <f t="shared" si="2"/>
        <v>14187.56</v>
      </c>
      <c r="O50" s="9">
        <f t="shared" si="3"/>
        <v>0</v>
      </c>
    </row>
    <row r="51" spans="1:15" hidden="1" x14ac:dyDescent="0.25">
      <c r="A51" s="57"/>
      <c r="B51" s="56"/>
      <c r="C51" s="57" t="s">
        <v>1979</v>
      </c>
      <c r="D51" s="57"/>
      <c r="E51" s="57"/>
      <c r="F51" s="57"/>
      <c r="G51" s="57"/>
      <c r="H51" s="111"/>
      <c r="I51" s="9"/>
      <c r="J51" s="57"/>
      <c r="K51" s="9">
        <f t="shared" si="0"/>
        <v>0</v>
      </c>
      <c r="L51" s="57">
        <v>0</v>
      </c>
      <c r="M51" s="9">
        <f t="shared" si="1"/>
        <v>0</v>
      </c>
      <c r="N51" s="9">
        <f t="shared" si="2"/>
        <v>0</v>
      </c>
      <c r="O51" s="9">
        <f t="shared" si="3"/>
        <v>0</v>
      </c>
    </row>
    <row r="52" spans="1:15" hidden="1" x14ac:dyDescent="0.25">
      <c r="A52" s="57"/>
      <c r="B52" s="56"/>
      <c r="C52" s="57" t="s">
        <v>1979</v>
      </c>
      <c r="D52" s="57"/>
      <c r="E52" s="57"/>
      <c r="F52" s="57"/>
      <c r="G52" s="57"/>
      <c r="H52" s="111"/>
      <c r="I52" s="9"/>
      <c r="J52" s="57"/>
      <c r="K52" s="9">
        <f t="shared" si="0"/>
        <v>0</v>
      </c>
      <c r="L52" s="57">
        <v>0</v>
      </c>
      <c r="M52" s="9">
        <f t="shared" si="1"/>
        <v>0</v>
      </c>
      <c r="N52" s="9">
        <f t="shared" si="2"/>
        <v>0</v>
      </c>
      <c r="O52" s="9">
        <f t="shared" si="3"/>
        <v>0</v>
      </c>
    </row>
    <row r="53" spans="1:15" hidden="1" x14ac:dyDescent="0.25">
      <c r="A53" s="57"/>
      <c r="B53" s="56"/>
      <c r="C53" s="57" t="s">
        <v>1979</v>
      </c>
      <c r="D53" s="57"/>
      <c r="E53" s="57"/>
      <c r="F53" s="57"/>
      <c r="G53" s="57"/>
      <c r="H53" s="111"/>
      <c r="I53" s="9"/>
      <c r="J53" s="57"/>
      <c r="K53" s="9">
        <f t="shared" si="0"/>
        <v>0</v>
      </c>
      <c r="L53" s="57">
        <v>0</v>
      </c>
      <c r="M53" s="9">
        <f t="shared" si="1"/>
        <v>0</v>
      </c>
      <c r="N53" s="9">
        <f t="shared" si="2"/>
        <v>0</v>
      </c>
      <c r="O53" s="9">
        <f t="shared" si="3"/>
        <v>0</v>
      </c>
    </row>
    <row r="54" spans="1:15" hidden="1" x14ac:dyDescent="0.25">
      <c r="A54" s="57"/>
      <c r="B54" s="56"/>
      <c r="C54" s="57" t="s">
        <v>1979</v>
      </c>
      <c r="D54" s="57"/>
      <c r="E54" s="57"/>
      <c r="F54" s="57"/>
      <c r="G54" s="57"/>
      <c r="H54" s="111"/>
      <c r="I54" s="9"/>
      <c r="J54" s="57"/>
      <c r="K54" s="9">
        <f t="shared" si="0"/>
        <v>0</v>
      </c>
      <c r="L54" s="57">
        <v>0</v>
      </c>
      <c r="M54" s="9">
        <f t="shared" si="1"/>
        <v>0</v>
      </c>
      <c r="N54" s="9">
        <f t="shared" si="2"/>
        <v>0</v>
      </c>
      <c r="O54" s="9">
        <f t="shared" si="3"/>
        <v>0</v>
      </c>
    </row>
    <row r="55" spans="1:15" hidden="1" x14ac:dyDescent="0.25">
      <c r="A55" s="57"/>
      <c r="B55" s="56"/>
      <c r="C55" s="57" t="s">
        <v>1979</v>
      </c>
      <c r="D55" s="57"/>
      <c r="E55" s="57"/>
      <c r="F55" s="57"/>
      <c r="G55" s="57"/>
      <c r="H55" s="111"/>
      <c r="I55" s="9"/>
      <c r="J55" s="57"/>
      <c r="K55" s="9">
        <f t="shared" si="0"/>
        <v>0</v>
      </c>
      <c r="L55" s="57">
        <v>0</v>
      </c>
      <c r="M55" s="9">
        <f t="shared" si="1"/>
        <v>0</v>
      </c>
      <c r="N55" s="9">
        <f t="shared" si="2"/>
        <v>0</v>
      </c>
      <c r="O55" s="9">
        <f t="shared" si="3"/>
        <v>0</v>
      </c>
    </row>
    <row r="56" spans="1:15" hidden="1" x14ac:dyDescent="0.25">
      <c r="A56" s="57"/>
      <c r="B56" s="56"/>
      <c r="C56" s="57" t="s">
        <v>1979</v>
      </c>
      <c r="D56" s="57"/>
      <c r="E56" s="57"/>
      <c r="F56" s="57"/>
      <c r="G56" s="57"/>
      <c r="H56" s="111"/>
      <c r="I56" s="9"/>
      <c r="J56" s="57"/>
      <c r="K56" s="9">
        <f t="shared" si="0"/>
        <v>0</v>
      </c>
      <c r="L56" s="57">
        <v>0</v>
      </c>
      <c r="M56" s="9">
        <f t="shared" si="1"/>
        <v>0</v>
      </c>
      <c r="N56" s="9">
        <f t="shared" si="2"/>
        <v>0</v>
      </c>
      <c r="O56" s="9">
        <f t="shared" si="3"/>
        <v>0</v>
      </c>
    </row>
    <row r="57" spans="1:15" hidden="1" x14ac:dyDescent="0.25">
      <c r="A57" s="57"/>
      <c r="B57" s="56"/>
      <c r="C57" s="57" t="s">
        <v>1979</v>
      </c>
      <c r="D57" s="57"/>
      <c r="E57" s="57"/>
      <c r="F57" s="57"/>
      <c r="G57" s="57"/>
      <c r="H57" s="111"/>
      <c r="I57" s="9"/>
      <c r="J57" s="57"/>
      <c r="K57" s="9">
        <f t="shared" si="0"/>
        <v>0</v>
      </c>
      <c r="L57" s="57">
        <v>0</v>
      </c>
      <c r="M57" s="9">
        <f t="shared" si="1"/>
        <v>0</v>
      </c>
      <c r="N57" s="9">
        <f t="shared" si="2"/>
        <v>0</v>
      </c>
      <c r="O57" s="9">
        <f t="shared" si="3"/>
        <v>0</v>
      </c>
    </row>
    <row r="58" spans="1:15" hidden="1" x14ac:dyDescent="0.25">
      <c r="A58" s="57"/>
      <c r="B58" s="56"/>
      <c r="C58" s="57" t="s">
        <v>1979</v>
      </c>
      <c r="D58" s="57"/>
      <c r="E58" s="57"/>
      <c r="F58" s="57"/>
      <c r="G58" s="57"/>
      <c r="H58" s="111"/>
      <c r="I58" s="9"/>
      <c r="J58" s="57"/>
      <c r="K58" s="9">
        <f t="shared" si="0"/>
        <v>0</v>
      </c>
      <c r="L58" s="57">
        <v>0</v>
      </c>
      <c r="M58" s="9">
        <f t="shared" si="1"/>
        <v>0</v>
      </c>
      <c r="N58" s="9">
        <f t="shared" si="2"/>
        <v>0</v>
      </c>
      <c r="O58" s="9">
        <f t="shared" si="3"/>
        <v>0</v>
      </c>
    </row>
    <row r="59" spans="1:15" hidden="1" x14ac:dyDescent="0.25">
      <c r="A59" s="57"/>
      <c r="B59" s="56"/>
      <c r="C59" s="57" t="s">
        <v>1979</v>
      </c>
      <c r="D59" s="57"/>
      <c r="E59" s="57"/>
      <c r="F59" s="57"/>
      <c r="G59" s="57"/>
      <c r="H59" s="111"/>
      <c r="I59" s="9"/>
      <c r="J59" s="57"/>
      <c r="K59" s="9">
        <f t="shared" si="0"/>
        <v>0</v>
      </c>
      <c r="L59" s="57">
        <v>0</v>
      </c>
      <c r="M59" s="9">
        <f t="shared" si="1"/>
        <v>0</v>
      </c>
      <c r="N59" s="9">
        <f t="shared" si="2"/>
        <v>0</v>
      </c>
      <c r="O59" s="9">
        <f t="shared" si="3"/>
        <v>0</v>
      </c>
    </row>
    <row r="60" spans="1:15" hidden="1" x14ac:dyDescent="0.25">
      <c r="A60" s="57"/>
      <c r="B60" s="56" t="s">
        <v>1983</v>
      </c>
      <c r="C60" s="57" t="s">
        <v>1979</v>
      </c>
      <c r="D60" s="57"/>
      <c r="E60" s="57"/>
      <c r="F60" s="57"/>
      <c r="G60" s="57"/>
      <c r="H60" s="111"/>
      <c r="I60" s="9"/>
      <c r="J60" s="57"/>
      <c r="K60" s="9">
        <f t="shared" si="0"/>
        <v>0</v>
      </c>
      <c r="L60" s="57">
        <v>0</v>
      </c>
      <c r="M60" s="9">
        <f t="shared" si="1"/>
        <v>0</v>
      </c>
      <c r="N60" s="9">
        <f t="shared" si="2"/>
        <v>0</v>
      </c>
      <c r="O60" s="9">
        <f t="shared" si="3"/>
        <v>0</v>
      </c>
    </row>
    <row r="61" spans="1:15" hidden="1" x14ac:dyDescent="0.25">
      <c r="A61" s="57"/>
      <c r="B61" s="56" t="s">
        <v>1984</v>
      </c>
      <c r="C61" s="57" t="s">
        <v>1979</v>
      </c>
      <c r="D61" s="57"/>
      <c r="E61" s="57"/>
      <c r="F61" s="57"/>
      <c r="G61" s="57"/>
      <c r="H61" s="111"/>
      <c r="I61" s="9"/>
      <c r="J61" s="57"/>
      <c r="K61" s="9">
        <f t="shared" si="0"/>
        <v>0</v>
      </c>
      <c r="L61" s="57">
        <v>0</v>
      </c>
      <c r="M61" s="9">
        <f t="shared" si="1"/>
        <v>0</v>
      </c>
      <c r="N61" s="9">
        <f t="shared" si="2"/>
        <v>0</v>
      </c>
      <c r="O61" s="9">
        <f t="shared" si="3"/>
        <v>0</v>
      </c>
    </row>
    <row r="62" spans="1:15" x14ac:dyDescent="0.25">
      <c r="A62" s="57">
        <v>38</v>
      </c>
      <c r="B62" s="57" t="s">
        <v>1985</v>
      </c>
      <c r="C62" s="57" t="s">
        <v>1986</v>
      </c>
      <c r="D62" s="57">
        <v>52</v>
      </c>
      <c r="E62" s="57" t="s">
        <v>1933</v>
      </c>
      <c r="F62" s="57">
        <v>1</v>
      </c>
      <c r="G62" s="111">
        <v>43487</v>
      </c>
      <c r="H62" s="111">
        <v>43851</v>
      </c>
      <c r="I62" s="9"/>
      <c r="J62" s="57">
        <v>707.6</v>
      </c>
      <c r="K62" s="9">
        <f t="shared" si="0"/>
        <v>8491.2000000000007</v>
      </c>
      <c r="L62" s="57">
        <v>11675.45</v>
      </c>
      <c r="M62" s="9">
        <f>I62+K62-L62</f>
        <v>-3184.25</v>
      </c>
      <c r="N62" s="9">
        <f t="shared" si="2"/>
        <v>8491.2000000000007</v>
      </c>
      <c r="O62" s="9">
        <f t="shared" si="3"/>
        <v>8491.2000000000007</v>
      </c>
    </row>
    <row r="63" spans="1:15" s="117" customFormat="1" x14ac:dyDescent="0.25">
      <c r="A63" s="57"/>
      <c r="B63" s="57"/>
      <c r="C63" s="57"/>
      <c r="D63" s="57"/>
      <c r="E63" s="57"/>
      <c r="F63" s="57"/>
      <c r="G63" s="57"/>
      <c r="H63" s="57"/>
      <c r="I63" s="9">
        <v>61408.419999999227</v>
      </c>
      <c r="J63" s="57"/>
      <c r="K63" s="57"/>
      <c r="L63" s="57">
        <v>0</v>
      </c>
      <c r="M63" s="57"/>
      <c r="N63" s="57"/>
      <c r="O63" s="57"/>
    </row>
    <row r="64" spans="1:15" s="117" customFormat="1" x14ac:dyDescent="0.25">
      <c r="A64" s="57"/>
      <c r="B64" s="222" t="s">
        <v>1739</v>
      </c>
      <c r="C64" s="222"/>
      <c r="D64" s="222"/>
      <c r="E64" s="222"/>
      <c r="F64" s="222"/>
      <c r="G64" s="222"/>
      <c r="H64" s="222"/>
      <c r="I64" s="222"/>
      <c r="J64" s="126">
        <f>SUM(J8:J62)</f>
        <v>65548.460000000006</v>
      </c>
      <c r="K64" s="126">
        <f>SUM(K8:K62)</f>
        <v>803541.12</v>
      </c>
      <c r="L64" s="126">
        <f>SUM(L8:L62)</f>
        <v>452816.37</v>
      </c>
      <c r="M64" s="126">
        <f t="shared" ref="M64:N64" si="5">SUM(M8:M62)</f>
        <v>412133.17000000004</v>
      </c>
      <c r="N64" s="126">
        <f t="shared" si="5"/>
        <v>864949.53999999992</v>
      </c>
      <c r="O64" s="126">
        <f>SUM(O8:O62)</f>
        <v>803541.12</v>
      </c>
    </row>
    <row r="65" spans="1:12" s="117" customFormat="1" x14ac:dyDescent="0.25">
      <c r="L65" s="118"/>
    </row>
    <row r="66" spans="1:12" s="117" customFormat="1" x14ac:dyDescent="0.25"/>
    <row r="67" spans="1:12" s="117" customFormat="1" x14ac:dyDescent="0.25">
      <c r="B67" s="65"/>
      <c r="C67" s="65"/>
      <c r="D67" s="65"/>
      <c r="I67" s="118"/>
    </row>
    <row r="68" spans="1:12" s="117" customFormat="1" x14ac:dyDescent="0.25">
      <c r="A68" s="221"/>
      <c r="B68" s="119"/>
      <c r="C68" s="119"/>
      <c r="I68" s="120"/>
    </row>
    <row r="69" spans="1:12" s="117" customFormat="1" x14ac:dyDescent="0.25">
      <c r="A69" s="221"/>
      <c r="B69" s="119"/>
      <c r="C69" s="119"/>
      <c r="I69" s="120"/>
    </row>
    <row r="70" spans="1:12" s="117" customFormat="1" x14ac:dyDescent="0.25">
      <c r="A70" s="221"/>
      <c r="B70" s="119"/>
      <c r="I70" s="120"/>
    </row>
    <row r="71" spans="1:12" s="117" customFormat="1" x14ac:dyDescent="0.25">
      <c r="A71" s="221"/>
      <c r="B71" s="119"/>
      <c r="I71" s="120"/>
    </row>
    <row r="72" spans="1:12" s="117" customFormat="1" x14ac:dyDescent="0.25">
      <c r="A72" s="221"/>
      <c r="B72" s="119"/>
    </row>
    <row r="73" spans="1:12" s="117" customFormat="1" x14ac:dyDescent="0.25">
      <c r="A73" s="221"/>
      <c r="B73" s="119"/>
    </row>
    <row r="74" spans="1:12" s="117" customFormat="1" x14ac:dyDescent="0.25">
      <c r="B74" s="119"/>
    </row>
    <row r="75" spans="1:12" s="117" customFormat="1" x14ac:dyDescent="0.25">
      <c r="A75" s="221"/>
      <c r="B75" s="119"/>
    </row>
    <row r="76" spans="1:12" s="117" customFormat="1" x14ac:dyDescent="0.25">
      <c r="A76" s="221"/>
      <c r="B76" s="119"/>
      <c r="C76" s="119"/>
    </row>
    <row r="77" spans="1:12" s="117" customFormat="1" x14ac:dyDescent="0.25">
      <c r="A77" s="221"/>
      <c r="B77" s="119"/>
    </row>
    <row r="78" spans="1:12" s="117" customFormat="1" x14ac:dyDescent="0.25">
      <c r="A78" s="221"/>
      <c r="B78" s="119"/>
    </row>
    <row r="79" spans="1:12" s="117" customFormat="1" x14ac:dyDescent="0.25">
      <c r="B79" s="119"/>
    </row>
    <row r="80" spans="1:12" s="117" customFormat="1" x14ac:dyDescent="0.25">
      <c r="B80" s="119"/>
    </row>
    <row r="81" spans="1:4" s="117" customFormat="1" x14ac:dyDescent="0.25">
      <c r="A81" s="221"/>
      <c r="B81" s="119"/>
    </row>
    <row r="82" spans="1:4" s="117" customFormat="1" x14ac:dyDescent="0.25">
      <c r="A82" s="221"/>
      <c r="B82" s="119"/>
    </row>
    <row r="83" spans="1:4" s="117" customFormat="1" x14ac:dyDescent="0.25">
      <c r="A83" s="221"/>
      <c r="B83" s="119"/>
      <c r="D83" s="121"/>
    </row>
    <row r="84" spans="1:4" s="117" customFormat="1" x14ac:dyDescent="0.25">
      <c r="A84" s="221"/>
      <c r="B84" s="119"/>
    </row>
    <row r="85" spans="1:4" s="117" customFormat="1" x14ac:dyDescent="0.25">
      <c r="A85" s="221"/>
      <c r="B85" s="119"/>
    </row>
    <row r="86" spans="1:4" s="117" customFormat="1" x14ac:dyDescent="0.25">
      <c r="A86" s="221"/>
      <c r="B86" s="119"/>
    </row>
    <row r="87" spans="1:4" s="117" customFormat="1" x14ac:dyDescent="0.25">
      <c r="B87" s="119"/>
    </row>
    <row r="88" spans="1:4" s="117" customFormat="1" x14ac:dyDescent="0.25">
      <c r="B88" s="119"/>
    </row>
    <row r="89" spans="1:4" s="117" customFormat="1" x14ac:dyDescent="0.25">
      <c r="B89" s="119"/>
    </row>
    <row r="90" spans="1:4" s="117" customFormat="1" x14ac:dyDescent="0.25"/>
    <row r="91" spans="1:4" s="117" customFormat="1" x14ac:dyDescent="0.25"/>
    <row r="92" spans="1:4" s="117" customFormat="1" x14ac:dyDescent="0.25"/>
    <row r="93" spans="1:4" s="117" customFormat="1" x14ac:dyDescent="0.25"/>
    <row r="94" spans="1:4" s="117" customFormat="1" x14ac:dyDescent="0.25"/>
    <row r="95" spans="1:4" s="117" customFormat="1" x14ac:dyDescent="0.25"/>
    <row r="96" spans="1:4" s="117" customFormat="1" x14ac:dyDescent="0.25"/>
    <row r="97" s="117" customFormat="1" x14ac:dyDescent="0.25"/>
  </sheetData>
  <mergeCells count="12">
    <mergeCell ref="A77:A78"/>
    <mergeCell ref="A81:A82"/>
    <mergeCell ref="A83:A84"/>
    <mergeCell ref="A85:A86"/>
    <mergeCell ref="A3:N3"/>
    <mergeCell ref="A4:N4"/>
    <mergeCell ref="B64:I64"/>
    <mergeCell ref="G7:H7"/>
    <mergeCell ref="A68:A69"/>
    <mergeCell ref="A70:A71"/>
    <mergeCell ref="A72:A73"/>
    <mergeCell ref="A75:A76"/>
  </mergeCells>
  <pageMargins left="0.31496062992125984" right="0.11811023622047245" top="0.35433070866141736" bottom="0.15748031496062992" header="0.31496062992125984" footer="0.31496062992125984"/>
  <pageSetup paperSize="9" scale="4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9"/>
  <sheetViews>
    <sheetView tabSelected="1" view="pageBreakPreview" topLeftCell="B1" zoomScale="80" zoomScaleNormal="85" zoomScaleSheetLayoutView="80" workbookViewId="0">
      <selection activeCell="T16" sqref="T16"/>
    </sheetView>
  </sheetViews>
  <sheetFormatPr defaultRowHeight="15.75" x14ac:dyDescent="0.25"/>
  <cols>
    <col min="1" max="1" width="37.42578125" style="70" hidden="1" customWidth="1"/>
    <col min="2" max="2" width="6.28515625" style="70" customWidth="1"/>
    <col min="3" max="3" width="26" style="70" customWidth="1"/>
    <col min="4" max="4" width="13.42578125" style="136" customWidth="1"/>
    <col min="5" max="5" width="12.42578125" style="137" customWidth="1"/>
    <col min="6" max="6" width="10.85546875" style="137" hidden="1" customWidth="1"/>
    <col min="7" max="10" width="9.7109375" style="137" hidden="1" customWidth="1"/>
    <col min="11" max="11" width="11" style="137" hidden="1" customWidth="1"/>
    <col min="12" max="12" width="12.42578125" style="138" customWidth="1"/>
    <col min="13" max="18" width="12.42578125" style="138" hidden="1" customWidth="1"/>
    <col min="19" max="19" width="13" style="70" customWidth="1"/>
    <col min="20" max="20" width="15.42578125" style="70" customWidth="1"/>
    <col min="21" max="21" width="13.5703125" style="70" customWidth="1"/>
    <col min="22" max="22" width="13.140625" style="70" customWidth="1"/>
    <col min="23" max="23" width="15" style="70" customWidth="1"/>
    <col min="24" max="16384" width="9.140625" style="70"/>
  </cols>
  <sheetData>
    <row r="1" spans="1:23" x14ac:dyDescent="0.25">
      <c r="W1" s="150" t="s">
        <v>2264</v>
      </c>
    </row>
    <row r="2" spans="1:23" x14ac:dyDescent="0.25">
      <c r="W2" s="139" t="s">
        <v>2213</v>
      </c>
    </row>
    <row r="3" spans="1:23" ht="57.75" customHeight="1" x14ac:dyDescent="0.25">
      <c r="B3" s="226" t="s">
        <v>2209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</row>
    <row r="5" spans="1:23" s="202" customFormat="1" ht="63" x14ac:dyDescent="0.25">
      <c r="B5" s="71" t="s">
        <v>1707</v>
      </c>
      <c r="C5" s="203" t="s">
        <v>0</v>
      </c>
      <c r="D5" s="71" t="s">
        <v>1987</v>
      </c>
      <c r="E5" s="200" t="s">
        <v>1988</v>
      </c>
      <c r="F5" s="200" t="s">
        <v>1989</v>
      </c>
      <c r="G5" s="200" t="s">
        <v>1990</v>
      </c>
      <c r="H5" s="200" t="s">
        <v>1991</v>
      </c>
      <c r="I5" s="200" t="s">
        <v>1990</v>
      </c>
      <c r="J5" s="200" t="s">
        <v>1992</v>
      </c>
      <c r="K5" s="200" t="s">
        <v>1993</v>
      </c>
      <c r="L5" s="201" t="s">
        <v>1994</v>
      </c>
      <c r="M5" s="201" t="s">
        <v>1995</v>
      </c>
      <c r="N5" s="201" t="s">
        <v>1989</v>
      </c>
      <c r="O5" s="201" t="s">
        <v>1990</v>
      </c>
      <c r="P5" s="201" t="s">
        <v>1991</v>
      </c>
      <c r="Q5" s="201" t="s">
        <v>1990</v>
      </c>
      <c r="R5" s="201" t="s">
        <v>1992</v>
      </c>
      <c r="S5" s="71" t="s">
        <v>1996</v>
      </c>
      <c r="T5" s="71" t="s">
        <v>1997</v>
      </c>
      <c r="U5" s="204" t="s">
        <v>2206</v>
      </c>
      <c r="V5" s="71" t="s">
        <v>2207</v>
      </c>
      <c r="W5" s="71" t="s">
        <v>2208</v>
      </c>
    </row>
    <row r="6" spans="1:23" x14ac:dyDescent="0.25">
      <c r="B6" s="130">
        <v>1</v>
      </c>
      <c r="C6" s="152" t="s">
        <v>1998</v>
      </c>
      <c r="D6" s="153">
        <f>SUM(D7:D10)</f>
        <v>25080.29</v>
      </c>
      <c r="E6" s="154">
        <f>SUM(K3)</f>
        <v>0</v>
      </c>
      <c r="F6" s="154">
        <f t="shared" ref="F6:V6" si="0">SUM(F7:F10)</f>
        <v>1537.18</v>
      </c>
      <c r="G6" s="154">
        <f t="shared" si="0"/>
        <v>1537.18</v>
      </c>
      <c r="H6" s="154">
        <f t="shared" si="0"/>
        <v>1537.18</v>
      </c>
      <c r="I6" s="154">
        <f t="shared" si="0"/>
        <v>1537.18</v>
      </c>
      <c r="J6" s="154">
        <f t="shared" si="0"/>
        <v>1537.18</v>
      </c>
      <c r="K6" s="154">
        <f t="shared" si="0"/>
        <v>9223.0799999999981</v>
      </c>
      <c r="L6" s="154">
        <f t="shared" si="0"/>
        <v>18446.16</v>
      </c>
      <c r="M6" s="155">
        <f t="shared" si="0"/>
        <v>2395.39</v>
      </c>
      <c r="N6" s="155">
        <f t="shared" si="0"/>
        <v>8612.48</v>
      </c>
      <c r="O6" s="155">
        <f t="shared" si="0"/>
        <v>790.78</v>
      </c>
      <c r="P6" s="155">
        <f t="shared" si="0"/>
        <v>395.39</v>
      </c>
      <c r="Q6" s="155">
        <f t="shared" si="0"/>
        <v>790.78</v>
      </c>
      <c r="R6" s="155">
        <f t="shared" si="0"/>
        <v>0</v>
      </c>
      <c r="S6" s="155">
        <f t="shared" si="0"/>
        <v>14883.88</v>
      </c>
      <c r="T6" s="155">
        <f t="shared" si="0"/>
        <v>10180.61</v>
      </c>
      <c r="U6" s="155">
        <f t="shared" si="0"/>
        <v>29495.420000000002</v>
      </c>
      <c r="V6" s="155">
        <f t="shared" si="0"/>
        <v>9223.08</v>
      </c>
      <c r="W6" s="130"/>
    </row>
    <row r="7" spans="1:23" ht="33.75" customHeight="1" x14ac:dyDescent="0.25">
      <c r="A7" s="140" t="s">
        <v>1999</v>
      </c>
      <c r="B7" s="130">
        <f>B6+1</f>
        <v>2</v>
      </c>
      <c r="C7" s="156" t="s">
        <v>2000</v>
      </c>
      <c r="D7" s="157">
        <v>2838.82</v>
      </c>
      <c r="E7" s="158">
        <f t="shared" ref="E7:J7" si="1">393.41</f>
        <v>393.41</v>
      </c>
      <c r="F7" s="158">
        <f t="shared" si="1"/>
        <v>393.41</v>
      </c>
      <c r="G7" s="158">
        <f t="shared" si="1"/>
        <v>393.41</v>
      </c>
      <c r="H7" s="158">
        <f t="shared" si="1"/>
        <v>393.41</v>
      </c>
      <c r="I7" s="158">
        <f t="shared" si="1"/>
        <v>393.41</v>
      </c>
      <c r="J7" s="158">
        <f t="shared" si="1"/>
        <v>393.41</v>
      </c>
      <c r="K7" s="158">
        <f>SUM(E7:J7)</f>
        <v>2360.46</v>
      </c>
      <c r="L7" s="159">
        <f>E7*12</f>
        <v>4720.92</v>
      </c>
      <c r="M7" s="130">
        <v>2000</v>
      </c>
      <c r="N7" s="130">
        <v>838.82</v>
      </c>
      <c r="O7" s="130"/>
      <c r="P7" s="130"/>
      <c r="Q7" s="130"/>
      <c r="R7" s="130"/>
      <c r="S7" s="130">
        <f>SUM(M7:R7)</f>
        <v>2838.82</v>
      </c>
      <c r="T7" s="130">
        <f>2838.82</f>
        <v>2838.82</v>
      </c>
      <c r="U7" s="130">
        <f>L7/4+S7</f>
        <v>4019.05</v>
      </c>
      <c r="V7" s="130">
        <f>L7/2</f>
        <v>2360.46</v>
      </c>
      <c r="W7" s="130"/>
    </row>
    <row r="8" spans="1:23" x14ac:dyDescent="0.25">
      <c r="A8" s="140" t="s">
        <v>2001</v>
      </c>
      <c r="B8" s="130">
        <v>3</v>
      </c>
      <c r="C8" s="156" t="s">
        <v>2002</v>
      </c>
      <c r="D8" s="157">
        <v>0</v>
      </c>
      <c r="E8" s="158">
        <f t="shared" ref="E8:J8" si="2">395.39</f>
        <v>395.39</v>
      </c>
      <c r="F8" s="158">
        <f t="shared" si="2"/>
        <v>395.39</v>
      </c>
      <c r="G8" s="158">
        <f t="shared" si="2"/>
        <v>395.39</v>
      </c>
      <c r="H8" s="158">
        <f t="shared" si="2"/>
        <v>395.39</v>
      </c>
      <c r="I8" s="158">
        <f t="shared" si="2"/>
        <v>395.39</v>
      </c>
      <c r="J8" s="158">
        <f t="shared" si="2"/>
        <v>395.39</v>
      </c>
      <c r="K8" s="158">
        <f t="shared" ref="K8:K10" si="3">SUM(E8:J8)</f>
        <v>2372.3399999999997</v>
      </c>
      <c r="L8" s="159">
        <f>E8*12</f>
        <v>4744.68</v>
      </c>
      <c r="M8" s="130">
        <v>395.39</v>
      </c>
      <c r="N8" s="130"/>
      <c r="O8" s="130">
        <v>790.78</v>
      </c>
      <c r="P8" s="130">
        <v>395.39</v>
      </c>
      <c r="Q8" s="130">
        <v>790.78</v>
      </c>
      <c r="R8" s="130"/>
      <c r="S8" s="130">
        <f>SUM(M8:R8)</f>
        <v>2372.34</v>
      </c>
      <c r="T8" s="130"/>
      <c r="U8" s="130">
        <f t="shared" ref="U8:U9" si="4">L8/4+S8</f>
        <v>3558.51</v>
      </c>
      <c r="V8" s="130">
        <f t="shared" ref="V8:V10" si="5">L8/2</f>
        <v>2372.34</v>
      </c>
      <c r="W8" s="130"/>
    </row>
    <row r="9" spans="1:23" ht="14.25" customHeight="1" x14ac:dyDescent="0.25">
      <c r="A9" s="140" t="s">
        <v>2003</v>
      </c>
      <c r="B9" s="130">
        <v>4</v>
      </c>
      <c r="C9" s="156" t="s">
        <v>2004</v>
      </c>
      <c r="D9" s="157">
        <v>7341.79</v>
      </c>
      <c r="E9" s="158">
        <f t="shared" ref="E9:J9" si="6">431.87</f>
        <v>431.87</v>
      </c>
      <c r="F9" s="158">
        <f t="shared" si="6"/>
        <v>431.87</v>
      </c>
      <c r="G9" s="158">
        <f t="shared" si="6"/>
        <v>431.87</v>
      </c>
      <c r="H9" s="158">
        <f t="shared" si="6"/>
        <v>431.87</v>
      </c>
      <c r="I9" s="158">
        <f t="shared" si="6"/>
        <v>431.87</v>
      </c>
      <c r="J9" s="158">
        <f t="shared" si="6"/>
        <v>431.87</v>
      </c>
      <c r="K9" s="158">
        <f t="shared" si="3"/>
        <v>2591.2199999999998</v>
      </c>
      <c r="L9" s="159">
        <f>E9*12</f>
        <v>5182.4400000000005</v>
      </c>
      <c r="M9" s="130"/>
      <c r="N9" s="130">
        <v>7773.66</v>
      </c>
      <c r="O9" s="130"/>
      <c r="P9" s="130"/>
      <c r="Q9" s="130"/>
      <c r="R9" s="130"/>
      <c r="S9" s="130">
        <f t="shared" ref="S9" si="7">SUM(M9:R9)</f>
        <v>7773.66</v>
      </c>
      <c r="T9" s="130">
        <v>7341.79</v>
      </c>
      <c r="U9" s="130">
        <f t="shared" si="4"/>
        <v>9069.27</v>
      </c>
      <c r="V9" s="130">
        <f t="shared" si="5"/>
        <v>2591.2200000000003</v>
      </c>
      <c r="W9" s="130"/>
    </row>
    <row r="10" spans="1:23" ht="15.75" customHeight="1" x14ac:dyDescent="0.25">
      <c r="A10" s="140" t="s">
        <v>2005</v>
      </c>
      <c r="B10" s="130">
        <v>5</v>
      </c>
      <c r="C10" s="156" t="s">
        <v>2006</v>
      </c>
      <c r="D10" s="157">
        <v>14899.68</v>
      </c>
      <c r="E10" s="158">
        <v>316.51</v>
      </c>
      <c r="F10" s="158">
        <v>316.51</v>
      </c>
      <c r="G10" s="158">
        <v>316.51</v>
      </c>
      <c r="H10" s="158">
        <v>316.51</v>
      </c>
      <c r="I10" s="158">
        <v>316.51</v>
      </c>
      <c r="J10" s="158">
        <v>316.51</v>
      </c>
      <c r="K10" s="158">
        <f t="shared" si="3"/>
        <v>1899.06</v>
      </c>
      <c r="L10" s="159">
        <f>E10*12</f>
        <v>3798.12</v>
      </c>
      <c r="M10" s="130"/>
      <c r="N10" s="130"/>
      <c r="O10" s="130"/>
      <c r="P10" s="130"/>
      <c r="Q10" s="130"/>
      <c r="R10" s="130"/>
      <c r="S10" s="130">
        <v>1899.06</v>
      </c>
      <c r="T10" s="130"/>
      <c r="U10" s="130">
        <f>L10/4+S10+10000</f>
        <v>12848.59</v>
      </c>
      <c r="V10" s="130">
        <f t="shared" si="5"/>
        <v>1899.06</v>
      </c>
      <c r="W10" s="130"/>
    </row>
    <row r="11" spans="1:23" x14ac:dyDescent="0.25">
      <c r="B11" s="130">
        <v>6</v>
      </c>
      <c r="C11" s="160" t="s">
        <v>2011</v>
      </c>
      <c r="D11" s="161">
        <f t="shared" ref="D11:V11" si="8">SUM(D12:D15)</f>
        <v>38058.749999999993</v>
      </c>
      <c r="E11" s="162">
        <f t="shared" si="8"/>
        <v>1300.54</v>
      </c>
      <c r="F11" s="162">
        <f t="shared" si="8"/>
        <v>1300.54</v>
      </c>
      <c r="G11" s="162">
        <f t="shared" si="8"/>
        <v>1300.54</v>
      </c>
      <c r="H11" s="162">
        <f t="shared" si="8"/>
        <v>1300.54</v>
      </c>
      <c r="I11" s="162">
        <f t="shared" si="8"/>
        <v>1300.54</v>
      </c>
      <c r="J11" s="162">
        <f t="shared" si="8"/>
        <v>6442.92</v>
      </c>
      <c r="K11" s="162">
        <f t="shared" si="8"/>
        <v>12945.619999999999</v>
      </c>
      <c r="L11" s="162">
        <f t="shared" si="8"/>
        <v>15606.480000000001</v>
      </c>
      <c r="M11" s="157">
        <f t="shared" si="8"/>
        <v>0</v>
      </c>
      <c r="N11" s="157">
        <f t="shared" si="8"/>
        <v>0</v>
      </c>
      <c r="O11" s="157">
        <f t="shared" si="8"/>
        <v>0</v>
      </c>
      <c r="P11" s="157">
        <f t="shared" si="8"/>
        <v>0</v>
      </c>
      <c r="Q11" s="157">
        <f t="shared" si="8"/>
        <v>0</v>
      </c>
      <c r="R11" s="157">
        <f t="shared" si="8"/>
        <v>23036.89</v>
      </c>
      <c r="S11" s="162">
        <f t="shared" si="8"/>
        <v>23036.89</v>
      </c>
      <c r="T11" s="162">
        <f t="shared" si="8"/>
        <v>12578.88</v>
      </c>
      <c r="U11" s="162">
        <f t="shared" si="8"/>
        <v>41938.51</v>
      </c>
      <c r="V11" s="162">
        <f t="shared" si="8"/>
        <v>7803.2400000000007</v>
      </c>
      <c r="W11" s="130"/>
    </row>
    <row r="12" spans="1:23" x14ac:dyDescent="0.25">
      <c r="A12" s="140" t="s">
        <v>2012</v>
      </c>
      <c r="B12" s="130">
        <v>7</v>
      </c>
      <c r="C12" s="156" t="s">
        <v>2004</v>
      </c>
      <c r="D12" s="157">
        <v>22047.599999999999</v>
      </c>
      <c r="E12" s="158">
        <v>468.35</v>
      </c>
      <c r="F12" s="158">
        <v>468.35</v>
      </c>
      <c r="G12" s="158">
        <v>468.35</v>
      </c>
      <c r="H12" s="158">
        <v>468.35</v>
      </c>
      <c r="I12" s="158">
        <v>468.35</v>
      </c>
      <c r="J12" s="158">
        <v>468.35</v>
      </c>
      <c r="K12" s="158">
        <f t="shared" ref="K12:K21" si="9">SUM(E12:J12)</f>
        <v>2810.1</v>
      </c>
      <c r="L12" s="159">
        <f>E12*12</f>
        <v>5620.2000000000007</v>
      </c>
      <c r="M12" s="130"/>
      <c r="N12" s="130"/>
      <c r="O12" s="130"/>
      <c r="P12" s="130"/>
      <c r="Q12" s="130"/>
      <c r="R12" s="130"/>
      <c r="S12" s="130">
        <f t="shared" ref="S12:S15" si="10">SUM(M12:R12)</f>
        <v>0</v>
      </c>
      <c r="T12" s="130"/>
      <c r="U12" s="130">
        <f>L12/4+S12+10000</f>
        <v>11405.05</v>
      </c>
      <c r="V12" s="130">
        <f t="shared" ref="V12:V15" si="11">L12/2</f>
        <v>2810.1000000000004</v>
      </c>
      <c r="W12" s="130"/>
    </row>
    <row r="13" spans="1:23" x14ac:dyDescent="0.25">
      <c r="A13" s="140" t="s">
        <v>2013</v>
      </c>
      <c r="B13" s="130">
        <v>8</v>
      </c>
      <c r="C13" s="156" t="s">
        <v>2008</v>
      </c>
      <c r="D13" s="157">
        <v>12578.88</v>
      </c>
      <c r="E13" s="158">
        <v>267.20999999999998</v>
      </c>
      <c r="F13" s="158">
        <v>267.20999999999998</v>
      </c>
      <c r="G13" s="158">
        <v>267.20999999999998</v>
      </c>
      <c r="H13" s="158">
        <v>267.20999999999998</v>
      </c>
      <c r="I13" s="158">
        <v>267.20999999999998</v>
      </c>
      <c r="J13" s="158">
        <f>267.21+5456.96-314.58</f>
        <v>5409.59</v>
      </c>
      <c r="K13" s="158">
        <f t="shared" si="9"/>
        <v>6745.64</v>
      </c>
      <c r="L13" s="159">
        <f>E13*12</f>
        <v>3206.5199999999995</v>
      </c>
      <c r="M13" s="130"/>
      <c r="N13" s="130"/>
      <c r="O13" s="130"/>
      <c r="P13" s="130"/>
      <c r="Q13" s="130"/>
      <c r="R13" s="130">
        <f>534.42+280+13380.51+5456.96</f>
        <v>19651.89</v>
      </c>
      <c r="S13" s="130">
        <f t="shared" si="10"/>
        <v>19651.89</v>
      </c>
      <c r="T13" s="130">
        <v>12578.88</v>
      </c>
      <c r="U13" s="130">
        <f>L13/4+S13+5000</f>
        <v>25453.52</v>
      </c>
      <c r="V13" s="130">
        <f t="shared" si="11"/>
        <v>1603.2599999999998</v>
      </c>
      <c r="W13" s="130"/>
    </row>
    <row r="14" spans="1:23" ht="18.75" customHeight="1" x14ac:dyDescent="0.25">
      <c r="A14" s="140" t="s">
        <v>2014</v>
      </c>
      <c r="B14" s="130">
        <v>9</v>
      </c>
      <c r="C14" s="156" t="s">
        <v>2015</v>
      </c>
      <c r="D14" s="157">
        <v>0</v>
      </c>
      <c r="E14" s="158">
        <v>282</v>
      </c>
      <c r="F14" s="158">
        <v>282</v>
      </c>
      <c r="G14" s="158">
        <v>282</v>
      </c>
      <c r="H14" s="158">
        <v>282</v>
      </c>
      <c r="I14" s="158">
        <v>282</v>
      </c>
      <c r="J14" s="158">
        <v>282</v>
      </c>
      <c r="K14" s="158">
        <f t="shared" si="9"/>
        <v>1692</v>
      </c>
      <c r="L14" s="159">
        <f>E14*12</f>
        <v>3384</v>
      </c>
      <c r="M14" s="130"/>
      <c r="N14" s="130"/>
      <c r="O14" s="130"/>
      <c r="P14" s="130"/>
      <c r="Q14" s="130"/>
      <c r="R14" s="130">
        <v>3385</v>
      </c>
      <c r="S14" s="130">
        <f t="shared" si="10"/>
        <v>3385</v>
      </c>
      <c r="T14" s="130"/>
      <c r="U14" s="130">
        <f t="shared" ref="U14:U15" si="12">L14/4+S14</f>
        <v>4231</v>
      </c>
      <c r="V14" s="130">
        <f t="shared" si="11"/>
        <v>1692</v>
      </c>
      <c r="W14" s="130"/>
    </row>
    <row r="15" spans="1:23" x14ac:dyDescent="0.25">
      <c r="A15" s="140" t="s">
        <v>2016</v>
      </c>
      <c r="B15" s="130">
        <v>10</v>
      </c>
      <c r="C15" s="163" t="s">
        <v>2017</v>
      </c>
      <c r="D15" s="157">
        <v>3432.27</v>
      </c>
      <c r="E15" s="158">
        <v>282.98</v>
      </c>
      <c r="F15" s="158">
        <v>282.98</v>
      </c>
      <c r="G15" s="158">
        <v>282.98</v>
      </c>
      <c r="H15" s="158">
        <v>282.98</v>
      </c>
      <c r="I15" s="158">
        <v>282.98</v>
      </c>
      <c r="J15" s="158">
        <v>282.98</v>
      </c>
      <c r="K15" s="158">
        <f t="shared" si="9"/>
        <v>1697.88</v>
      </c>
      <c r="L15" s="159">
        <f>E15*12</f>
        <v>3395.76</v>
      </c>
      <c r="M15" s="130"/>
      <c r="N15" s="130"/>
      <c r="O15" s="130"/>
      <c r="P15" s="130"/>
      <c r="Q15" s="130"/>
      <c r="R15" s="130"/>
      <c r="S15" s="130">
        <f t="shared" si="10"/>
        <v>0</v>
      </c>
      <c r="T15" s="130"/>
      <c r="U15" s="130">
        <f t="shared" si="12"/>
        <v>848.94</v>
      </c>
      <c r="V15" s="130">
        <f t="shared" si="11"/>
        <v>1697.88</v>
      </c>
      <c r="W15" s="130"/>
    </row>
    <row r="16" spans="1:23" x14ac:dyDescent="0.25">
      <c r="B16" s="130">
        <v>11</v>
      </c>
      <c r="C16" s="160" t="s">
        <v>2018</v>
      </c>
      <c r="D16" s="164">
        <f t="shared" ref="D16:V16" si="13">SUM(D17:D17)</f>
        <v>736.02</v>
      </c>
      <c r="E16" s="154">
        <f t="shared" si="13"/>
        <v>297.77</v>
      </c>
      <c r="F16" s="154">
        <f t="shared" si="13"/>
        <v>297.77</v>
      </c>
      <c r="G16" s="154">
        <f t="shared" si="13"/>
        <v>297.77</v>
      </c>
      <c r="H16" s="154">
        <f t="shared" si="13"/>
        <v>297.77</v>
      </c>
      <c r="I16" s="154">
        <f t="shared" si="13"/>
        <v>297.77</v>
      </c>
      <c r="J16" s="154">
        <f t="shared" si="13"/>
        <v>297.77</v>
      </c>
      <c r="K16" s="154">
        <f t="shared" si="13"/>
        <v>1786.62</v>
      </c>
      <c r="L16" s="154">
        <f t="shared" si="13"/>
        <v>3573.24</v>
      </c>
      <c r="M16" s="155">
        <f t="shared" si="13"/>
        <v>0</v>
      </c>
      <c r="N16" s="155">
        <f t="shared" si="13"/>
        <v>1000</v>
      </c>
      <c r="O16" s="155">
        <f t="shared" si="13"/>
        <v>0</v>
      </c>
      <c r="P16" s="155">
        <f t="shared" si="13"/>
        <v>0</v>
      </c>
      <c r="Q16" s="155">
        <f t="shared" si="13"/>
        <v>0</v>
      </c>
      <c r="R16" s="155">
        <f t="shared" si="13"/>
        <v>0</v>
      </c>
      <c r="S16" s="154">
        <f t="shared" si="13"/>
        <v>1000</v>
      </c>
      <c r="T16" s="154">
        <f t="shared" si="13"/>
        <v>736.02</v>
      </c>
      <c r="U16" s="154">
        <f t="shared" si="13"/>
        <v>1893.31</v>
      </c>
      <c r="V16" s="154">
        <f t="shared" si="13"/>
        <v>1786.62</v>
      </c>
      <c r="W16" s="130"/>
    </row>
    <row r="17" spans="1:23" x14ac:dyDescent="0.25">
      <c r="A17" s="140" t="s">
        <v>2019</v>
      </c>
      <c r="B17" s="130">
        <v>12</v>
      </c>
      <c r="C17" s="156" t="s">
        <v>2020</v>
      </c>
      <c r="D17" s="157">
        <v>736.02</v>
      </c>
      <c r="E17" s="158">
        <f t="shared" ref="E17:J17" si="14">297.77</f>
        <v>297.77</v>
      </c>
      <c r="F17" s="158">
        <f t="shared" si="14"/>
        <v>297.77</v>
      </c>
      <c r="G17" s="158">
        <f t="shared" si="14"/>
        <v>297.77</v>
      </c>
      <c r="H17" s="158">
        <f t="shared" si="14"/>
        <v>297.77</v>
      </c>
      <c r="I17" s="158">
        <f t="shared" si="14"/>
        <v>297.77</v>
      </c>
      <c r="J17" s="158">
        <f t="shared" si="14"/>
        <v>297.77</v>
      </c>
      <c r="K17" s="158">
        <f t="shared" si="9"/>
        <v>1786.62</v>
      </c>
      <c r="L17" s="159">
        <f>E17*12</f>
        <v>3573.24</v>
      </c>
      <c r="M17" s="130"/>
      <c r="N17" s="130">
        <v>1000</v>
      </c>
      <c r="O17" s="130"/>
      <c r="P17" s="130"/>
      <c r="Q17" s="130"/>
      <c r="R17" s="130"/>
      <c r="S17" s="130">
        <f t="shared" ref="S17" si="15">SUM(M17:R17)</f>
        <v>1000</v>
      </c>
      <c r="T17" s="130">
        <v>736.02</v>
      </c>
      <c r="U17" s="130">
        <f t="shared" ref="U17" si="16">L17/4+S17</f>
        <v>1893.31</v>
      </c>
      <c r="V17" s="130">
        <f t="shared" ref="V17" si="17">L17/2</f>
        <v>1786.62</v>
      </c>
      <c r="W17" s="130"/>
    </row>
    <row r="18" spans="1:23" x14ac:dyDescent="0.25">
      <c r="B18" s="130">
        <v>13</v>
      </c>
      <c r="C18" s="160" t="s">
        <v>2021</v>
      </c>
      <c r="D18" s="165">
        <f t="shared" ref="D18:V18" si="18">SUM(D19:D21)</f>
        <v>25013.88</v>
      </c>
      <c r="E18" s="165">
        <f t="shared" si="18"/>
        <v>1368.5700000000002</v>
      </c>
      <c r="F18" s="166">
        <f t="shared" si="18"/>
        <v>1102.6600000000001</v>
      </c>
      <c r="G18" s="166">
        <f t="shared" si="18"/>
        <v>1638.68</v>
      </c>
      <c r="H18" s="166">
        <f t="shared" si="18"/>
        <v>1368.5700000000002</v>
      </c>
      <c r="I18" s="166">
        <f t="shared" si="18"/>
        <v>1368.5700000000002</v>
      </c>
      <c r="J18" s="166">
        <f t="shared" si="18"/>
        <v>12532.890000000001</v>
      </c>
      <c r="K18" s="166">
        <f t="shared" si="18"/>
        <v>19379.940000000002</v>
      </c>
      <c r="L18" s="154">
        <f t="shared" si="18"/>
        <v>16422.84</v>
      </c>
      <c r="M18" s="167">
        <f t="shared" si="18"/>
        <v>0</v>
      </c>
      <c r="N18" s="167">
        <f t="shared" si="18"/>
        <v>0</v>
      </c>
      <c r="O18" s="167">
        <f t="shared" si="18"/>
        <v>412.15</v>
      </c>
      <c r="P18" s="167">
        <f t="shared" si="18"/>
        <v>420</v>
      </c>
      <c r="Q18" s="167">
        <f t="shared" si="18"/>
        <v>0</v>
      </c>
      <c r="R18" s="154">
        <f t="shared" si="18"/>
        <v>37776.75</v>
      </c>
      <c r="S18" s="154">
        <f t="shared" si="18"/>
        <v>42803.67</v>
      </c>
      <c r="T18" s="154">
        <f t="shared" si="18"/>
        <v>25018.18</v>
      </c>
      <c r="U18" s="154">
        <f t="shared" si="18"/>
        <v>46909.38</v>
      </c>
      <c r="V18" s="154">
        <f t="shared" si="18"/>
        <v>8211.42</v>
      </c>
      <c r="W18" s="130"/>
    </row>
    <row r="19" spans="1:23" x14ac:dyDescent="0.25">
      <c r="A19" s="140" t="s">
        <v>2022</v>
      </c>
      <c r="B19" s="130">
        <v>14</v>
      </c>
      <c r="C19" s="156" t="s">
        <v>2020</v>
      </c>
      <c r="D19" s="157"/>
      <c r="E19" s="158">
        <v>424.97</v>
      </c>
      <c r="F19" s="158">
        <v>424.97</v>
      </c>
      <c r="G19" s="158">
        <v>424.97</v>
      </c>
      <c r="H19" s="158">
        <v>424.97</v>
      </c>
      <c r="I19" s="158">
        <v>424.97</v>
      </c>
      <c r="J19" s="158">
        <v>424.97</v>
      </c>
      <c r="K19" s="158">
        <f t="shared" si="9"/>
        <v>2549.8200000000006</v>
      </c>
      <c r="L19" s="159">
        <f>E19*12</f>
        <v>5099.6400000000003</v>
      </c>
      <c r="M19" s="130"/>
      <c r="N19" s="130"/>
      <c r="O19" s="130"/>
      <c r="P19" s="130"/>
      <c r="Q19" s="130"/>
      <c r="R19" s="130"/>
      <c r="S19" s="130">
        <v>2549.8200000000002</v>
      </c>
      <c r="T19" s="130"/>
      <c r="U19" s="130">
        <f t="shared" ref="U19:U21" si="19">L19/4+S19</f>
        <v>3824.7300000000005</v>
      </c>
      <c r="V19" s="130">
        <f t="shared" ref="V19:V21" si="20">L19/2</f>
        <v>2549.8200000000002</v>
      </c>
      <c r="W19" s="130"/>
    </row>
    <row r="20" spans="1:23" x14ac:dyDescent="0.25">
      <c r="A20" s="140" t="s">
        <v>2023</v>
      </c>
      <c r="B20" s="130">
        <v>15</v>
      </c>
      <c r="C20" s="156" t="s">
        <v>2009</v>
      </c>
      <c r="D20" s="157">
        <v>-4.2</v>
      </c>
      <c r="E20" s="158">
        <v>412.15</v>
      </c>
      <c r="F20" s="158">
        <v>146.24</v>
      </c>
      <c r="G20" s="158">
        <f>270.11+412.15</f>
        <v>682.26</v>
      </c>
      <c r="H20" s="158">
        <v>412.15</v>
      </c>
      <c r="I20" s="158">
        <v>412.15</v>
      </c>
      <c r="J20" s="158">
        <v>412.15</v>
      </c>
      <c r="K20" s="158">
        <f t="shared" si="9"/>
        <v>2477.1000000000004</v>
      </c>
      <c r="L20" s="159">
        <f>E20*12</f>
        <v>4945.7999999999993</v>
      </c>
      <c r="M20" s="130"/>
      <c r="N20" s="130"/>
      <c r="O20" s="130">
        <v>412.15</v>
      </c>
      <c r="P20" s="130">
        <v>420</v>
      </c>
      <c r="Q20" s="130"/>
      <c r="R20" s="130"/>
      <c r="S20" s="130">
        <v>2477.1</v>
      </c>
      <c r="T20" s="130"/>
      <c r="U20" s="130">
        <f t="shared" si="19"/>
        <v>3713.5499999999997</v>
      </c>
      <c r="V20" s="130">
        <f t="shared" si="20"/>
        <v>2472.8999999999996</v>
      </c>
      <c r="W20" s="130"/>
    </row>
    <row r="21" spans="1:23" x14ac:dyDescent="0.25">
      <c r="A21" s="140" t="s">
        <v>2024</v>
      </c>
      <c r="B21" s="130">
        <v>16</v>
      </c>
      <c r="C21" s="156" t="s">
        <v>2010</v>
      </c>
      <c r="D21" s="157">
        <v>25018.080000000002</v>
      </c>
      <c r="E21" s="158">
        <v>531.45000000000005</v>
      </c>
      <c r="F21" s="158">
        <v>531.45000000000005</v>
      </c>
      <c r="G21" s="158">
        <v>531.45000000000005</v>
      </c>
      <c r="H21" s="158">
        <v>531.45000000000005</v>
      </c>
      <c r="I21" s="158">
        <v>531.45000000000005</v>
      </c>
      <c r="J21" s="158">
        <f>531.45+11164.32</f>
        <v>11695.77</v>
      </c>
      <c r="K21" s="158">
        <f t="shared" si="9"/>
        <v>14353.02</v>
      </c>
      <c r="L21" s="159">
        <f>E21*12</f>
        <v>6377.4000000000005</v>
      </c>
      <c r="M21" s="130"/>
      <c r="N21" s="130"/>
      <c r="O21" s="130"/>
      <c r="P21" s="130"/>
      <c r="Q21" s="130"/>
      <c r="R21" s="130">
        <f>26612.43+11164.32</f>
        <v>37776.75</v>
      </c>
      <c r="S21" s="130">
        <f t="shared" ref="S21" si="21">SUM(M21:R21)</f>
        <v>37776.75</v>
      </c>
      <c r="T21" s="130">
        <v>25018.18</v>
      </c>
      <c r="U21" s="130">
        <f t="shared" si="19"/>
        <v>39371.1</v>
      </c>
      <c r="V21" s="130">
        <f t="shared" si="20"/>
        <v>3188.7000000000003</v>
      </c>
      <c r="W21" s="130"/>
    </row>
    <row r="22" spans="1:23" x14ac:dyDescent="0.25">
      <c r="B22" s="130">
        <v>17</v>
      </c>
      <c r="C22" s="160" t="s">
        <v>2025</v>
      </c>
      <c r="D22" s="164">
        <f t="shared" ref="D22:V22" si="22">SUM(D23:D26)</f>
        <v>2907.2400000000002</v>
      </c>
      <c r="E22" s="166">
        <f t="shared" si="22"/>
        <v>1273.9100000000001</v>
      </c>
      <c r="F22" s="166">
        <f t="shared" si="22"/>
        <v>1273.9100000000001</v>
      </c>
      <c r="G22" s="166">
        <f t="shared" si="22"/>
        <v>1273.9100000000001</v>
      </c>
      <c r="H22" s="166">
        <f t="shared" si="22"/>
        <v>1273.9100000000001</v>
      </c>
      <c r="I22" s="166">
        <f t="shared" si="22"/>
        <v>1273.9100000000001</v>
      </c>
      <c r="J22" s="166">
        <f t="shared" si="22"/>
        <v>1273.9100000000001</v>
      </c>
      <c r="K22" s="166">
        <f t="shared" si="22"/>
        <v>7643.46</v>
      </c>
      <c r="L22" s="166">
        <f t="shared" si="22"/>
        <v>15286.92</v>
      </c>
      <c r="M22" s="168">
        <f t="shared" si="22"/>
        <v>4581.43</v>
      </c>
      <c r="N22" s="168">
        <f t="shared" si="22"/>
        <v>450</v>
      </c>
      <c r="O22" s="168">
        <f t="shared" si="22"/>
        <v>450</v>
      </c>
      <c r="P22" s="168">
        <f t="shared" si="22"/>
        <v>3257.15</v>
      </c>
      <c r="Q22" s="168">
        <f t="shared" si="22"/>
        <v>900</v>
      </c>
      <c r="R22" s="168">
        <f t="shared" si="22"/>
        <v>0</v>
      </c>
      <c r="S22" s="166">
        <f t="shared" si="22"/>
        <v>9638.5800000000017</v>
      </c>
      <c r="T22" s="166">
        <f t="shared" si="22"/>
        <v>2911.09</v>
      </c>
      <c r="U22" s="166">
        <f t="shared" si="22"/>
        <v>13460.310000000001</v>
      </c>
      <c r="V22" s="166">
        <f t="shared" si="22"/>
        <v>7643.46</v>
      </c>
      <c r="W22" s="130"/>
    </row>
    <row r="23" spans="1:23" ht="28.5" x14ac:dyDescent="0.25">
      <c r="A23" s="140" t="s">
        <v>1883</v>
      </c>
      <c r="B23" s="130">
        <v>18</v>
      </c>
      <c r="C23" s="163" t="s">
        <v>2026</v>
      </c>
      <c r="D23" s="157">
        <v>2018.05</v>
      </c>
      <c r="E23" s="158">
        <v>406.23</v>
      </c>
      <c r="F23" s="158">
        <v>406.23</v>
      </c>
      <c r="G23" s="158">
        <v>406.23</v>
      </c>
      <c r="H23" s="158">
        <v>406.23</v>
      </c>
      <c r="I23" s="158">
        <v>406.23</v>
      </c>
      <c r="J23" s="158">
        <v>406.23</v>
      </c>
      <c r="K23" s="158">
        <f t="shared" ref="K23:K29" si="23">SUM(E23:J23)</f>
        <v>2437.38</v>
      </c>
      <c r="L23" s="159">
        <f>E23*12</f>
        <v>4874.76</v>
      </c>
      <c r="M23" s="130">
        <v>2424.2800000000002</v>
      </c>
      <c r="N23" s="130"/>
      <c r="O23" s="130"/>
      <c r="P23" s="130">
        <v>2000</v>
      </c>
      <c r="Q23" s="130"/>
      <c r="R23" s="130"/>
      <c r="S23" s="130">
        <f>SUM(M23:R23)</f>
        <v>4424.2800000000007</v>
      </c>
      <c r="T23" s="130">
        <v>2018.05</v>
      </c>
      <c r="U23" s="130">
        <f t="shared" ref="U23:U26" si="24">L23/4+S23</f>
        <v>5642.9700000000012</v>
      </c>
      <c r="V23" s="130">
        <f t="shared" ref="V23:V25" si="25">L23/2</f>
        <v>2437.38</v>
      </c>
      <c r="W23" s="130"/>
    </row>
    <row r="24" spans="1:23" x14ac:dyDescent="0.25">
      <c r="A24" s="140" t="s">
        <v>2027</v>
      </c>
      <c r="B24" s="130">
        <v>19</v>
      </c>
      <c r="C24" s="156" t="s">
        <v>2028</v>
      </c>
      <c r="D24" s="157">
        <v>893.04</v>
      </c>
      <c r="E24" s="158">
        <v>448.63</v>
      </c>
      <c r="F24" s="158">
        <v>448.63</v>
      </c>
      <c r="G24" s="158">
        <v>448.63</v>
      </c>
      <c r="H24" s="158">
        <v>448.63</v>
      </c>
      <c r="I24" s="158">
        <v>448.63</v>
      </c>
      <c r="J24" s="158">
        <v>448.63</v>
      </c>
      <c r="K24" s="158">
        <f t="shared" si="23"/>
        <v>2691.78</v>
      </c>
      <c r="L24" s="159">
        <f>E24*12</f>
        <v>5383.5599999999995</v>
      </c>
      <c r="M24" s="131">
        <v>900</v>
      </c>
      <c r="N24" s="131">
        <v>450</v>
      </c>
      <c r="O24" s="131">
        <v>450</v>
      </c>
      <c r="P24" s="131"/>
      <c r="Q24" s="131">
        <v>900</v>
      </c>
      <c r="R24" s="131"/>
      <c r="S24" s="130">
        <f>SUM(M24:R24)</f>
        <v>2700</v>
      </c>
      <c r="T24" s="130">
        <v>893.04</v>
      </c>
      <c r="U24" s="130">
        <f t="shared" si="24"/>
        <v>4045.89</v>
      </c>
      <c r="V24" s="130">
        <f t="shared" si="25"/>
        <v>2691.7799999999997</v>
      </c>
      <c r="W24" s="130"/>
    </row>
    <row r="25" spans="1:23" x14ac:dyDescent="0.25">
      <c r="A25" s="140" t="s">
        <v>2029</v>
      </c>
      <c r="B25" s="130">
        <v>20</v>
      </c>
      <c r="C25" s="156" t="s">
        <v>2007</v>
      </c>
      <c r="D25" s="157">
        <v>-3.85</v>
      </c>
      <c r="E25" s="158">
        <v>419.05</v>
      </c>
      <c r="F25" s="158">
        <v>419.05</v>
      </c>
      <c r="G25" s="158">
        <v>419.05</v>
      </c>
      <c r="H25" s="158">
        <v>419.05</v>
      </c>
      <c r="I25" s="158">
        <v>419.05</v>
      </c>
      <c r="J25" s="158">
        <v>419.05</v>
      </c>
      <c r="K25" s="158">
        <f t="shared" si="23"/>
        <v>2514.3000000000002</v>
      </c>
      <c r="L25" s="159">
        <f>E25*12</f>
        <v>5028.6000000000004</v>
      </c>
      <c r="M25" s="131">
        <v>1257.1500000000001</v>
      </c>
      <c r="N25" s="131"/>
      <c r="O25" s="131"/>
      <c r="P25" s="131">
        <v>1257.1500000000001</v>
      </c>
      <c r="Q25" s="131"/>
      <c r="R25" s="131"/>
      <c r="S25" s="130">
        <f>SUM(M25:R25)</f>
        <v>2514.3000000000002</v>
      </c>
      <c r="T25" s="130"/>
      <c r="U25" s="130">
        <f t="shared" si="24"/>
        <v>3771.4500000000003</v>
      </c>
      <c r="V25" s="130">
        <f t="shared" si="25"/>
        <v>2514.3000000000002</v>
      </c>
      <c r="W25" s="130"/>
    </row>
    <row r="26" spans="1:23" ht="13.5" customHeight="1" x14ac:dyDescent="0.25">
      <c r="A26" s="140" t="s">
        <v>2030</v>
      </c>
      <c r="B26" s="130">
        <v>21</v>
      </c>
      <c r="C26" s="156" t="s">
        <v>2031</v>
      </c>
      <c r="D26" s="157">
        <v>0</v>
      </c>
      <c r="E26" s="158">
        <v>0</v>
      </c>
      <c r="F26" s="158">
        <v>0</v>
      </c>
      <c r="G26" s="158">
        <v>0</v>
      </c>
      <c r="H26" s="158">
        <v>0</v>
      </c>
      <c r="I26" s="158">
        <v>0</v>
      </c>
      <c r="J26" s="158">
        <v>0</v>
      </c>
      <c r="K26" s="158">
        <f t="shared" si="23"/>
        <v>0</v>
      </c>
      <c r="L26" s="159">
        <f>E26*12</f>
        <v>0</v>
      </c>
      <c r="M26" s="130"/>
      <c r="N26" s="130"/>
      <c r="O26" s="130"/>
      <c r="P26" s="130"/>
      <c r="Q26" s="130"/>
      <c r="R26" s="130"/>
      <c r="S26" s="130">
        <f>SUM(M26:R26)</f>
        <v>0</v>
      </c>
      <c r="T26" s="130"/>
      <c r="U26" s="130">
        <f t="shared" si="24"/>
        <v>0</v>
      </c>
      <c r="V26" s="130"/>
      <c r="W26" s="130"/>
    </row>
    <row r="27" spans="1:23" x14ac:dyDescent="0.25">
      <c r="B27" s="130">
        <v>22</v>
      </c>
      <c r="C27" s="160" t="s">
        <v>2032</v>
      </c>
      <c r="D27" s="164">
        <f t="shared" ref="D27:V27" si="26">SUM(D28:D29)</f>
        <v>10005.15</v>
      </c>
      <c r="E27" s="166">
        <f t="shared" si="26"/>
        <v>839.08</v>
      </c>
      <c r="F27" s="166">
        <f t="shared" si="26"/>
        <v>839.08</v>
      </c>
      <c r="G27" s="166">
        <f t="shared" si="26"/>
        <v>839.08</v>
      </c>
      <c r="H27" s="166">
        <f t="shared" si="26"/>
        <v>839.08</v>
      </c>
      <c r="I27" s="166">
        <f t="shared" si="26"/>
        <v>839.08</v>
      </c>
      <c r="J27" s="166">
        <f t="shared" si="26"/>
        <v>839.08</v>
      </c>
      <c r="K27" s="166">
        <f t="shared" si="26"/>
        <v>5034.4800000000005</v>
      </c>
      <c r="L27" s="166">
        <f t="shared" si="26"/>
        <v>10068.959999999999</v>
      </c>
      <c r="M27" s="168">
        <f t="shared" si="26"/>
        <v>0</v>
      </c>
      <c r="N27" s="168">
        <f t="shared" si="26"/>
        <v>0</v>
      </c>
      <c r="O27" s="168">
        <f t="shared" si="26"/>
        <v>0</v>
      </c>
      <c r="P27" s="168">
        <f t="shared" si="26"/>
        <v>0</v>
      </c>
      <c r="Q27" s="168">
        <f t="shared" si="26"/>
        <v>13692</v>
      </c>
      <c r="R27" s="168">
        <f t="shared" si="26"/>
        <v>0</v>
      </c>
      <c r="S27" s="166">
        <f t="shared" si="26"/>
        <v>13692</v>
      </c>
      <c r="T27" s="166">
        <f t="shared" si="26"/>
        <v>10005.049999999999</v>
      </c>
      <c r="U27" s="166">
        <f t="shared" si="26"/>
        <v>16209.240000000002</v>
      </c>
      <c r="V27" s="166">
        <f t="shared" si="26"/>
        <v>5034.4799999999996</v>
      </c>
      <c r="W27" s="130"/>
    </row>
    <row r="28" spans="1:23" x14ac:dyDescent="0.25">
      <c r="A28" s="140" t="s">
        <v>2033</v>
      </c>
      <c r="B28" s="130">
        <v>23</v>
      </c>
      <c r="C28" s="156" t="s">
        <v>2006</v>
      </c>
      <c r="D28" s="157">
        <v>10005.15</v>
      </c>
      <c r="E28" s="158">
        <v>521.59</v>
      </c>
      <c r="F28" s="158">
        <v>521.59</v>
      </c>
      <c r="G28" s="158">
        <v>521.59</v>
      </c>
      <c r="H28" s="158">
        <v>521.59</v>
      </c>
      <c r="I28" s="158">
        <v>521.59</v>
      </c>
      <c r="J28" s="158">
        <v>521.59</v>
      </c>
      <c r="K28" s="158">
        <f t="shared" si="23"/>
        <v>3129.5400000000004</v>
      </c>
      <c r="L28" s="159">
        <f>E28*12</f>
        <v>6259.08</v>
      </c>
      <c r="M28" s="130"/>
      <c r="N28" s="130"/>
      <c r="O28" s="130"/>
      <c r="P28" s="130"/>
      <c r="Q28" s="130">
        <v>12092</v>
      </c>
      <c r="R28" s="130"/>
      <c r="S28" s="130">
        <f t="shared" ref="S28:S29" si="27">SUM(M28:R28)</f>
        <v>12092</v>
      </c>
      <c r="T28" s="130">
        <v>10005.049999999999</v>
      </c>
      <c r="U28" s="130">
        <f t="shared" ref="U28:U29" si="28">L28/4+S28</f>
        <v>13656.77</v>
      </c>
      <c r="V28" s="130">
        <f t="shared" ref="V28:V29" si="29">L28/2</f>
        <v>3129.54</v>
      </c>
      <c r="W28" s="130"/>
    </row>
    <row r="29" spans="1:23" x14ac:dyDescent="0.25">
      <c r="A29" s="140" t="s">
        <v>2034</v>
      </c>
      <c r="B29" s="130">
        <v>24</v>
      </c>
      <c r="C29" s="156" t="s">
        <v>2035</v>
      </c>
      <c r="D29" s="157">
        <v>0</v>
      </c>
      <c r="E29" s="158">
        <v>317.49</v>
      </c>
      <c r="F29" s="158">
        <v>317.49</v>
      </c>
      <c r="G29" s="158">
        <v>317.49</v>
      </c>
      <c r="H29" s="158">
        <v>317.49</v>
      </c>
      <c r="I29" s="158">
        <v>317.49</v>
      </c>
      <c r="J29" s="158">
        <v>317.49</v>
      </c>
      <c r="K29" s="158">
        <f t="shared" si="23"/>
        <v>1904.94</v>
      </c>
      <c r="L29" s="159">
        <f>E29*12</f>
        <v>3809.88</v>
      </c>
      <c r="M29" s="130"/>
      <c r="N29" s="130"/>
      <c r="O29" s="130"/>
      <c r="P29" s="130"/>
      <c r="Q29" s="130">
        <v>1600</v>
      </c>
      <c r="R29" s="130"/>
      <c r="S29" s="130">
        <f t="shared" si="27"/>
        <v>1600</v>
      </c>
      <c r="T29" s="130"/>
      <c r="U29" s="130">
        <f t="shared" si="28"/>
        <v>2552.4700000000003</v>
      </c>
      <c r="V29" s="130">
        <f t="shared" si="29"/>
        <v>1904.94</v>
      </c>
      <c r="W29" s="130"/>
    </row>
    <row r="30" spans="1:23" x14ac:dyDescent="0.25">
      <c r="B30" s="130">
        <v>25</v>
      </c>
      <c r="C30" s="160" t="s">
        <v>2036</v>
      </c>
      <c r="D30" s="169">
        <f t="shared" ref="D30:T30" si="30">SUM(D31:D31)</f>
        <v>0</v>
      </c>
      <c r="E30" s="170">
        <f t="shared" si="30"/>
        <v>515.67999999999995</v>
      </c>
      <c r="F30" s="170">
        <f t="shared" si="30"/>
        <v>515.67999999999995</v>
      </c>
      <c r="G30" s="170">
        <f t="shared" si="30"/>
        <v>515.67999999999995</v>
      </c>
      <c r="H30" s="170">
        <f t="shared" si="30"/>
        <v>515.67999999999995</v>
      </c>
      <c r="I30" s="170">
        <f t="shared" si="30"/>
        <v>515.67999999999995</v>
      </c>
      <c r="J30" s="170">
        <f t="shared" si="30"/>
        <v>515.67999999999995</v>
      </c>
      <c r="K30" s="170">
        <f t="shared" si="30"/>
        <v>3094.0799999999995</v>
      </c>
      <c r="L30" s="170">
        <f t="shared" si="30"/>
        <v>6188.16</v>
      </c>
      <c r="M30" s="171">
        <f t="shared" si="30"/>
        <v>0</v>
      </c>
      <c r="N30" s="171">
        <f t="shared" si="30"/>
        <v>0</v>
      </c>
      <c r="O30" s="171">
        <f t="shared" si="30"/>
        <v>0</v>
      </c>
      <c r="P30" s="171">
        <f t="shared" si="30"/>
        <v>0</v>
      </c>
      <c r="Q30" s="171">
        <f t="shared" si="30"/>
        <v>0</v>
      </c>
      <c r="R30" s="171">
        <f t="shared" si="30"/>
        <v>440</v>
      </c>
      <c r="S30" s="170">
        <f t="shared" si="30"/>
        <v>440</v>
      </c>
      <c r="T30" s="170">
        <f t="shared" si="30"/>
        <v>0</v>
      </c>
      <c r="U30" s="130">
        <f>U31</f>
        <v>1987.04</v>
      </c>
      <c r="V30" s="130">
        <f>V31</f>
        <v>3094.08</v>
      </c>
      <c r="W30" s="130"/>
    </row>
    <row r="31" spans="1:23" x14ac:dyDescent="0.25">
      <c r="A31" s="140" t="s">
        <v>2037</v>
      </c>
      <c r="B31" s="130">
        <v>26</v>
      </c>
      <c r="C31" s="156" t="s">
        <v>2006</v>
      </c>
      <c r="D31" s="157"/>
      <c r="E31" s="158">
        <v>515.67999999999995</v>
      </c>
      <c r="F31" s="158">
        <v>515.67999999999995</v>
      </c>
      <c r="G31" s="158">
        <v>515.67999999999995</v>
      </c>
      <c r="H31" s="158">
        <v>515.67999999999995</v>
      </c>
      <c r="I31" s="158">
        <v>515.67999999999995</v>
      </c>
      <c r="J31" s="158">
        <v>515.67999999999995</v>
      </c>
      <c r="K31" s="158">
        <f t="shared" ref="K31:K33" si="31">SUM(E31:J31)</f>
        <v>3094.0799999999995</v>
      </c>
      <c r="L31" s="159">
        <f>E31*12</f>
        <v>6188.16</v>
      </c>
      <c r="M31" s="130"/>
      <c r="N31" s="130"/>
      <c r="O31" s="130"/>
      <c r="P31" s="130"/>
      <c r="Q31" s="130"/>
      <c r="R31" s="130">
        <v>440</v>
      </c>
      <c r="S31" s="130">
        <f t="shared" ref="S31" si="32">SUM(M31:R31)</f>
        <v>440</v>
      </c>
      <c r="T31" s="130"/>
      <c r="U31" s="130">
        <f t="shared" ref="U31" si="33">L31/4+S31</f>
        <v>1987.04</v>
      </c>
      <c r="V31" s="130">
        <f t="shared" ref="V31" si="34">L31/2</f>
        <v>3094.08</v>
      </c>
      <c r="W31" s="130"/>
    </row>
    <row r="32" spans="1:23" x14ac:dyDescent="0.25">
      <c r="B32" s="130">
        <v>27</v>
      </c>
      <c r="C32" s="160" t="s">
        <v>2038</v>
      </c>
      <c r="D32" s="169">
        <f t="shared" ref="D32:T32" si="35">SUM(D33:D33)</f>
        <v>0</v>
      </c>
      <c r="E32" s="170">
        <f t="shared" si="35"/>
        <v>407.22</v>
      </c>
      <c r="F32" s="170">
        <f t="shared" si="35"/>
        <v>407.22</v>
      </c>
      <c r="G32" s="170">
        <f t="shared" si="35"/>
        <v>407.22</v>
      </c>
      <c r="H32" s="170">
        <f t="shared" si="35"/>
        <v>407.22</v>
      </c>
      <c r="I32" s="170">
        <f t="shared" si="35"/>
        <v>407.22</v>
      </c>
      <c r="J32" s="170">
        <f t="shared" si="35"/>
        <v>407.22</v>
      </c>
      <c r="K32" s="170">
        <f t="shared" si="35"/>
        <v>2443.3200000000002</v>
      </c>
      <c r="L32" s="170">
        <f t="shared" si="35"/>
        <v>4886.6400000000003</v>
      </c>
      <c r="M32" s="171">
        <f t="shared" si="35"/>
        <v>0</v>
      </c>
      <c r="N32" s="171">
        <f t="shared" si="35"/>
        <v>751.66</v>
      </c>
      <c r="O32" s="171">
        <f t="shared" si="35"/>
        <v>0</v>
      </c>
      <c r="P32" s="171">
        <f t="shared" si="35"/>
        <v>751.66</v>
      </c>
      <c r="Q32" s="171">
        <f t="shared" si="35"/>
        <v>0</v>
      </c>
      <c r="R32" s="171">
        <f t="shared" si="35"/>
        <v>751.66</v>
      </c>
      <c r="S32" s="170">
        <f t="shared" si="35"/>
        <v>2254.98</v>
      </c>
      <c r="T32" s="170">
        <f t="shared" si="35"/>
        <v>0</v>
      </c>
      <c r="U32" s="130">
        <f>U33</f>
        <v>3476.6400000000003</v>
      </c>
      <c r="V32" s="130">
        <f>V33</f>
        <v>2443.3200000000002</v>
      </c>
      <c r="W32" s="130"/>
    </row>
    <row r="33" spans="1:23" x14ac:dyDescent="0.25">
      <c r="A33" s="140" t="s">
        <v>2039</v>
      </c>
      <c r="B33" s="130">
        <v>28</v>
      </c>
      <c r="C33" s="156" t="s">
        <v>2040</v>
      </c>
      <c r="D33" s="157">
        <v>0</v>
      </c>
      <c r="E33" s="158">
        <v>407.22</v>
      </c>
      <c r="F33" s="158">
        <v>407.22</v>
      </c>
      <c r="G33" s="158">
        <v>407.22</v>
      </c>
      <c r="H33" s="158">
        <v>407.22</v>
      </c>
      <c r="I33" s="158">
        <v>407.22</v>
      </c>
      <c r="J33" s="158">
        <v>407.22</v>
      </c>
      <c r="K33" s="158">
        <f t="shared" si="31"/>
        <v>2443.3200000000002</v>
      </c>
      <c r="L33" s="159">
        <f>E33*12</f>
        <v>4886.6400000000003</v>
      </c>
      <c r="M33" s="130"/>
      <c r="N33" s="130">
        <v>751.66</v>
      </c>
      <c r="O33" s="130"/>
      <c r="P33" s="130">
        <v>751.66</v>
      </c>
      <c r="Q33" s="130"/>
      <c r="R33" s="130">
        <v>751.66</v>
      </c>
      <c r="S33" s="130">
        <f t="shared" ref="S33" si="36">SUM(M33:R33)</f>
        <v>2254.98</v>
      </c>
      <c r="T33" s="130"/>
      <c r="U33" s="130">
        <f t="shared" ref="U33" si="37">L33/4+S33</f>
        <v>3476.6400000000003</v>
      </c>
      <c r="V33" s="130">
        <f t="shared" ref="V33" si="38">L33/2</f>
        <v>2443.3200000000002</v>
      </c>
      <c r="W33" s="130"/>
    </row>
    <row r="34" spans="1:23" x14ac:dyDescent="0.25">
      <c r="B34" s="130">
        <v>29</v>
      </c>
      <c r="C34" s="172" t="s">
        <v>2041</v>
      </c>
      <c r="D34" s="173">
        <f t="shared" ref="D34:V34" si="39">SUM(D35:D39)</f>
        <v>19670.239999999998</v>
      </c>
      <c r="E34" s="174">
        <f t="shared" si="39"/>
        <v>1383.3899999999999</v>
      </c>
      <c r="F34" s="174">
        <f t="shared" si="39"/>
        <v>1383.3899999999999</v>
      </c>
      <c r="G34" s="174">
        <f t="shared" si="39"/>
        <v>1383.3899999999999</v>
      </c>
      <c r="H34" s="174">
        <f t="shared" si="39"/>
        <v>1383.3899999999999</v>
      </c>
      <c r="I34" s="174">
        <f t="shared" si="39"/>
        <v>1383.3899999999999</v>
      </c>
      <c r="J34" s="174">
        <f t="shared" si="39"/>
        <v>1383.3899999999999</v>
      </c>
      <c r="K34" s="174">
        <f t="shared" si="39"/>
        <v>8300.34</v>
      </c>
      <c r="L34" s="174">
        <f t="shared" si="39"/>
        <v>16600.68</v>
      </c>
      <c r="M34" s="175">
        <f t="shared" si="39"/>
        <v>0</v>
      </c>
      <c r="N34" s="175">
        <f t="shared" si="39"/>
        <v>10600</v>
      </c>
      <c r="O34" s="175">
        <f t="shared" si="39"/>
        <v>0</v>
      </c>
      <c r="P34" s="175">
        <f t="shared" si="39"/>
        <v>2000</v>
      </c>
      <c r="Q34" s="175">
        <f t="shared" si="39"/>
        <v>6321.92</v>
      </c>
      <c r="R34" s="175">
        <f t="shared" si="39"/>
        <v>0</v>
      </c>
      <c r="S34" s="174">
        <f t="shared" si="39"/>
        <v>18921.919999999998</v>
      </c>
      <c r="T34" s="174">
        <f t="shared" si="39"/>
        <v>15161.3</v>
      </c>
      <c r="U34" s="174">
        <f t="shared" si="39"/>
        <v>23072.09</v>
      </c>
      <c r="V34" s="174">
        <f t="shared" si="39"/>
        <v>8300.34</v>
      </c>
      <c r="W34" s="130"/>
    </row>
    <row r="35" spans="1:23" x14ac:dyDescent="0.25">
      <c r="A35" s="205" t="s">
        <v>2042</v>
      </c>
      <c r="B35" s="130">
        <v>30</v>
      </c>
      <c r="C35" s="172" t="s">
        <v>2043</v>
      </c>
      <c r="D35" s="176">
        <v>4508.9399999999996</v>
      </c>
      <c r="E35" s="177">
        <v>364</v>
      </c>
      <c r="F35" s="177">
        <v>364</v>
      </c>
      <c r="G35" s="177">
        <v>364</v>
      </c>
      <c r="H35" s="177">
        <v>364</v>
      </c>
      <c r="I35" s="177">
        <v>364</v>
      </c>
      <c r="J35" s="177">
        <v>364</v>
      </c>
      <c r="K35" s="158">
        <f t="shared" ref="K35:K45" si="40">SUM(E35:J35)</f>
        <v>2184</v>
      </c>
      <c r="L35" s="159">
        <f>E35*12</f>
        <v>4368</v>
      </c>
      <c r="M35" s="130"/>
      <c r="N35" s="130"/>
      <c r="O35" s="130"/>
      <c r="P35" s="130"/>
      <c r="Q35" s="130"/>
      <c r="R35" s="130"/>
      <c r="S35" s="130">
        <f t="shared" ref="S35:S39" si="41">SUM(M35:R35)</f>
        <v>0</v>
      </c>
      <c r="T35" s="130"/>
      <c r="U35" s="130">
        <f t="shared" ref="U35:U39" si="42">L35/4+S35</f>
        <v>1092</v>
      </c>
      <c r="V35" s="130">
        <f t="shared" ref="V35:V39" si="43">L35/2</f>
        <v>2184</v>
      </c>
      <c r="W35" s="130"/>
    </row>
    <row r="36" spans="1:23" x14ac:dyDescent="0.25">
      <c r="A36" s="205" t="s">
        <v>2044</v>
      </c>
      <c r="B36" s="130">
        <v>31</v>
      </c>
      <c r="C36" s="178" t="s">
        <v>2045</v>
      </c>
      <c r="D36" s="176">
        <v>4741.4399999999996</v>
      </c>
      <c r="E36" s="177">
        <v>395.12</v>
      </c>
      <c r="F36" s="177">
        <v>395.12</v>
      </c>
      <c r="G36" s="177">
        <v>395.12</v>
      </c>
      <c r="H36" s="177">
        <v>395.12</v>
      </c>
      <c r="I36" s="177">
        <v>395.12</v>
      </c>
      <c r="J36" s="177">
        <v>395.12</v>
      </c>
      <c r="K36" s="158">
        <f t="shared" si="40"/>
        <v>2370.7199999999998</v>
      </c>
      <c r="L36" s="159">
        <f>E36*12</f>
        <v>4741.4400000000005</v>
      </c>
      <c r="M36" s="130"/>
      <c r="N36" s="130"/>
      <c r="O36" s="130"/>
      <c r="P36" s="130"/>
      <c r="Q36" s="130">
        <v>6321.92</v>
      </c>
      <c r="R36" s="130"/>
      <c r="S36" s="130">
        <f t="shared" si="41"/>
        <v>6321.92</v>
      </c>
      <c r="T36" s="130">
        <v>4741.4399999999996</v>
      </c>
      <c r="U36" s="130">
        <f t="shared" si="42"/>
        <v>7507.2800000000007</v>
      </c>
      <c r="V36" s="130">
        <f t="shared" si="43"/>
        <v>2370.7200000000003</v>
      </c>
      <c r="W36" s="130"/>
    </row>
    <row r="37" spans="1:23" x14ac:dyDescent="0.25">
      <c r="A37" s="205"/>
      <c r="B37" s="130">
        <v>32</v>
      </c>
      <c r="C37" s="178" t="s">
        <v>2046</v>
      </c>
      <c r="D37" s="176"/>
      <c r="E37" s="177">
        <v>364</v>
      </c>
      <c r="F37" s="177">
        <v>364</v>
      </c>
      <c r="G37" s="177">
        <v>364</v>
      </c>
      <c r="H37" s="177">
        <v>364</v>
      </c>
      <c r="I37" s="177">
        <v>364</v>
      </c>
      <c r="J37" s="177">
        <v>364</v>
      </c>
      <c r="K37" s="158">
        <f t="shared" si="40"/>
        <v>2184</v>
      </c>
      <c r="L37" s="159">
        <f>E37*12</f>
        <v>4368</v>
      </c>
      <c r="M37" s="130"/>
      <c r="N37" s="130"/>
      <c r="O37" s="130"/>
      <c r="P37" s="130">
        <v>2000</v>
      </c>
      <c r="Q37" s="130"/>
      <c r="R37" s="130"/>
      <c r="S37" s="130">
        <f t="shared" si="41"/>
        <v>2000</v>
      </c>
      <c r="T37" s="130"/>
      <c r="U37" s="130">
        <f t="shared" si="42"/>
        <v>3092</v>
      </c>
      <c r="V37" s="130">
        <f t="shared" si="43"/>
        <v>2184</v>
      </c>
      <c r="W37" s="130"/>
    </row>
    <row r="38" spans="1:23" x14ac:dyDescent="0.25">
      <c r="A38" s="205" t="s">
        <v>2047</v>
      </c>
      <c r="B38" s="130">
        <v>33</v>
      </c>
      <c r="C38" s="178" t="s">
        <v>2048</v>
      </c>
      <c r="D38" s="176">
        <v>10419.86</v>
      </c>
      <c r="E38" s="177">
        <v>260.27</v>
      </c>
      <c r="F38" s="177">
        <f>260.27</f>
        <v>260.27</v>
      </c>
      <c r="G38" s="177">
        <f>260.27</f>
        <v>260.27</v>
      </c>
      <c r="H38" s="177">
        <f>260.27</f>
        <v>260.27</v>
      </c>
      <c r="I38" s="177">
        <f>260.27</f>
        <v>260.27</v>
      </c>
      <c r="J38" s="177">
        <f>260.27</f>
        <v>260.27</v>
      </c>
      <c r="K38" s="158">
        <f t="shared" si="40"/>
        <v>1561.62</v>
      </c>
      <c r="L38" s="159">
        <f>E38*12</f>
        <v>3123.24</v>
      </c>
      <c r="M38" s="130"/>
      <c r="N38" s="130">
        <v>10600</v>
      </c>
      <c r="O38" s="130"/>
      <c r="P38" s="130"/>
      <c r="Q38" s="130"/>
      <c r="R38" s="130"/>
      <c r="S38" s="130">
        <f t="shared" si="41"/>
        <v>10600</v>
      </c>
      <c r="T38" s="130">
        <v>10419.86</v>
      </c>
      <c r="U38" s="130">
        <f t="shared" si="42"/>
        <v>11380.81</v>
      </c>
      <c r="V38" s="130">
        <f t="shared" si="43"/>
        <v>1561.62</v>
      </c>
      <c r="W38" s="130"/>
    </row>
    <row r="39" spans="1:23" x14ac:dyDescent="0.25">
      <c r="A39" s="205" t="s">
        <v>2049</v>
      </c>
      <c r="B39" s="130">
        <v>34</v>
      </c>
      <c r="C39" s="178" t="s">
        <v>2050</v>
      </c>
      <c r="D39" s="176">
        <v>0</v>
      </c>
      <c r="E39" s="177">
        <v>0</v>
      </c>
      <c r="F39" s="177">
        <v>0</v>
      </c>
      <c r="G39" s="177">
        <v>0</v>
      </c>
      <c r="H39" s="177">
        <v>0</v>
      </c>
      <c r="I39" s="177">
        <v>0</v>
      </c>
      <c r="J39" s="177">
        <v>0</v>
      </c>
      <c r="K39" s="158">
        <f t="shared" si="40"/>
        <v>0</v>
      </c>
      <c r="L39" s="179"/>
      <c r="M39" s="130">
        <v>0</v>
      </c>
      <c r="N39" s="130">
        <v>0</v>
      </c>
      <c r="O39" s="130">
        <v>0</v>
      </c>
      <c r="P39" s="130">
        <v>0</v>
      </c>
      <c r="Q39" s="130">
        <v>0</v>
      </c>
      <c r="R39" s="130">
        <v>0</v>
      </c>
      <c r="S39" s="130">
        <f t="shared" si="41"/>
        <v>0</v>
      </c>
      <c r="T39" s="130"/>
      <c r="U39" s="130">
        <f t="shared" si="42"/>
        <v>0</v>
      </c>
      <c r="V39" s="130">
        <f t="shared" si="43"/>
        <v>0</v>
      </c>
      <c r="W39" s="130"/>
    </row>
    <row r="40" spans="1:23" x14ac:dyDescent="0.25">
      <c r="B40" s="130">
        <v>35</v>
      </c>
      <c r="C40" s="172" t="s">
        <v>2051</v>
      </c>
      <c r="D40" s="173">
        <f t="shared" ref="D40:V40" si="44">SUM(D41:D41)</f>
        <v>131.30000000000001</v>
      </c>
      <c r="E40" s="174">
        <f t="shared" si="44"/>
        <v>416.09</v>
      </c>
      <c r="F40" s="174">
        <f t="shared" si="44"/>
        <v>416.09</v>
      </c>
      <c r="G40" s="174">
        <f t="shared" si="44"/>
        <v>416.09</v>
      </c>
      <c r="H40" s="174">
        <f t="shared" si="44"/>
        <v>416.09</v>
      </c>
      <c r="I40" s="174">
        <f t="shared" si="44"/>
        <v>416.09</v>
      </c>
      <c r="J40" s="174">
        <f t="shared" si="44"/>
        <v>416.09</v>
      </c>
      <c r="K40" s="174">
        <f t="shared" si="44"/>
        <v>2496.54</v>
      </c>
      <c r="L40" s="174">
        <f t="shared" si="44"/>
        <v>4993.08</v>
      </c>
      <c r="M40" s="180">
        <f t="shared" si="44"/>
        <v>400</v>
      </c>
      <c r="N40" s="180">
        <f t="shared" si="44"/>
        <v>400</v>
      </c>
      <c r="O40" s="180">
        <f t="shared" si="44"/>
        <v>400</v>
      </c>
      <c r="P40" s="180">
        <f t="shared" si="44"/>
        <v>400</v>
      </c>
      <c r="Q40" s="180">
        <f t="shared" si="44"/>
        <v>400</v>
      </c>
      <c r="R40" s="180">
        <f t="shared" si="44"/>
        <v>400</v>
      </c>
      <c r="S40" s="174">
        <f t="shared" si="44"/>
        <v>2400</v>
      </c>
      <c r="T40" s="174">
        <f t="shared" si="44"/>
        <v>131.30000000000001</v>
      </c>
      <c r="U40" s="174">
        <f t="shared" si="44"/>
        <v>3648.27</v>
      </c>
      <c r="V40" s="174">
        <f t="shared" si="44"/>
        <v>2496.54</v>
      </c>
      <c r="W40" s="130"/>
    </row>
    <row r="41" spans="1:23" x14ac:dyDescent="0.25">
      <c r="A41" s="205" t="s">
        <v>2052</v>
      </c>
      <c r="B41" s="130">
        <v>36</v>
      </c>
      <c r="C41" s="178" t="s">
        <v>2053</v>
      </c>
      <c r="D41" s="176">
        <v>131.30000000000001</v>
      </c>
      <c r="E41" s="177">
        <v>416.09</v>
      </c>
      <c r="F41" s="177">
        <v>416.09</v>
      </c>
      <c r="G41" s="177">
        <v>416.09</v>
      </c>
      <c r="H41" s="177">
        <v>416.09</v>
      </c>
      <c r="I41" s="177">
        <v>416.09</v>
      </c>
      <c r="J41" s="177">
        <v>416.09</v>
      </c>
      <c r="K41" s="158">
        <f t="shared" si="40"/>
        <v>2496.54</v>
      </c>
      <c r="L41" s="159">
        <f>E41*12</f>
        <v>4993.08</v>
      </c>
      <c r="M41" s="131">
        <v>400</v>
      </c>
      <c r="N41" s="131">
        <v>400</v>
      </c>
      <c r="O41" s="131">
        <v>400</v>
      </c>
      <c r="P41" s="131">
        <v>400</v>
      </c>
      <c r="Q41" s="131">
        <v>400</v>
      </c>
      <c r="R41" s="131">
        <v>400</v>
      </c>
      <c r="S41" s="130">
        <f>SUM(M41:R41)</f>
        <v>2400</v>
      </c>
      <c r="T41" s="130">
        <v>131.30000000000001</v>
      </c>
      <c r="U41" s="130">
        <f t="shared" ref="U41" si="45">L41/4+S41</f>
        <v>3648.27</v>
      </c>
      <c r="V41" s="130">
        <f t="shared" ref="V41" si="46">L41/2</f>
        <v>2496.54</v>
      </c>
      <c r="W41" s="130"/>
    </row>
    <row r="42" spans="1:23" ht="28.5" x14ac:dyDescent="0.25">
      <c r="B42" s="130">
        <v>37</v>
      </c>
      <c r="C42" s="181" t="s">
        <v>2054</v>
      </c>
      <c r="D42" s="182">
        <f t="shared" ref="D42:T42" si="47">D43</f>
        <v>23081.759999999998</v>
      </c>
      <c r="E42" s="183">
        <f t="shared" si="47"/>
        <v>490.36</v>
      </c>
      <c r="F42" s="183">
        <f t="shared" si="47"/>
        <v>490.36</v>
      </c>
      <c r="G42" s="183">
        <f t="shared" si="47"/>
        <v>490.36</v>
      </c>
      <c r="H42" s="183">
        <f t="shared" si="47"/>
        <v>490.36</v>
      </c>
      <c r="I42" s="183">
        <f t="shared" si="47"/>
        <v>490.36</v>
      </c>
      <c r="J42" s="183">
        <f t="shared" si="47"/>
        <v>490.36</v>
      </c>
      <c r="K42" s="183">
        <f t="shared" si="47"/>
        <v>2942.1600000000003</v>
      </c>
      <c r="L42" s="183">
        <f t="shared" si="47"/>
        <v>5884.32</v>
      </c>
      <c r="M42" s="184">
        <f t="shared" si="47"/>
        <v>0</v>
      </c>
      <c r="N42" s="184">
        <f t="shared" si="47"/>
        <v>0</v>
      </c>
      <c r="O42" s="184">
        <f t="shared" si="47"/>
        <v>0</v>
      </c>
      <c r="P42" s="184">
        <f t="shared" si="47"/>
        <v>0</v>
      </c>
      <c r="Q42" s="184">
        <f t="shared" si="47"/>
        <v>0</v>
      </c>
      <c r="R42" s="184">
        <f t="shared" si="47"/>
        <v>0</v>
      </c>
      <c r="S42" s="183">
        <f t="shared" si="47"/>
        <v>0</v>
      </c>
      <c r="T42" s="183">
        <f t="shared" si="47"/>
        <v>0</v>
      </c>
      <c r="U42" s="130">
        <f>U43</f>
        <v>1471.08</v>
      </c>
      <c r="V42" s="130">
        <f>V43</f>
        <v>2942.16</v>
      </c>
      <c r="W42" s="130"/>
    </row>
    <row r="43" spans="1:23" x14ac:dyDescent="0.25">
      <c r="A43" s="205" t="s">
        <v>2055</v>
      </c>
      <c r="B43" s="130">
        <v>38</v>
      </c>
      <c r="C43" s="178" t="s">
        <v>2056</v>
      </c>
      <c r="D43" s="173">
        <v>23081.759999999998</v>
      </c>
      <c r="E43" s="177">
        <v>490.36</v>
      </c>
      <c r="F43" s="177">
        <v>490.36</v>
      </c>
      <c r="G43" s="177">
        <v>490.36</v>
      </c>
      <c r="H43" s="177">
        <v>490.36</v>
      </c>
      <c r="I43" s="177">
        <v>490.36</v>
      </c>
      <c r="J43" s="177">
        <v>490.36</v>
      </c>
      <c r="K43" s="158">
        <f t="shared" si="40"/>
        <v>2942.1600000000003</v>
      </c>
      <c r="L43" s="159">
        <f>E43*12</f>
        <v>5884.32</v>
      </c>
      <c r="M43" s="130"/>
      <c r="N43" s="130"/>
      <c r="O43" s="130"/>
      <c r="P43" s="130"/>
      <c r="Q43" s="130"/>
      <c r="R43" s="130"/>
      <c r="S43" s="130">
        <f>SUM(M43:R43)</f>
        <v>0</v>
      </c>
      <c r="T43" s="130"/>
      <c r="U43" s="130">
        <f t="shared" ref="U43" si="48">L43/4+S43</f>
        <v>1471.08</v>
      </c>
      <c r="V43" s="130">
        <f t="shared" ref="V43" si="49">L43/2</f>
        <v>2942.16</v>
      </c>
      <c r="W43" s="130"/>
    </row>
    <row r="44" spans="1:23" ht="28.5" x14ac:dyDescent="0.25">
      <c r="B44" s="130">
        <v>39</v>
      </c>
      <c r="C44" s="181" t="s">
        <v>2057</v>
      </c>
      <c r="D44" s="182">
        <f t="shared" ref="D44:T44" si="50">SUM(D45:D45)</f>
        <v>-30</v>
      </c>
      <c r="E44" s="183">
        <f t="shared" si="50"/>
        <v>478.1</v>
      </c>
      <c r="F44" s="183">
        <f t="shared" si="50"/>
        <v>478.1</v>
      </c>
      <c r="G44" s="183">
        <f t="shared" si="50"/>
        <v>478.1</v>
      </c>
      <c r="H44" s="183">
        <f t="shared" si="50"/>
        <v>478.1</v>
      </c>
      <c r="I44" s="183">
        <f t="shared" si="50"/>
        <v>478.1</v>
      </c>
      <c r="J44" s="183">
        <f t="shared" si="50"/>
        <v>478.1</v>
      </c>
      <c r="K44" s="183">
        <f t="shared" si="50"/>
        <v>2868.6</v>
      </c>
      <c r="L44" s="183">
        <f t="shared" si="50"/>
        <v>5737.2000000000007</v>
      </c>
      <c r="M44" s="184">
        <f t="shared" si="50"/>
        <v>0</v>
      </c>
      <c r="N44" s="184">
        <f t="shared" si="50"/>
        <v>0</v>
      </c>
      <c r="O44" s="184">
        <f t="shared" si="50"/>
        <v>0</v>
      </c>
      <c r="P44" s="184">
        <f t="shared" si="50"/>
        <v>0</v>
      </c>
      <c r="Q44" s="184">
        <f t="shared" si="50"/>
        <v>0</v>
      </c>
      <c r="R44" s="184">
        <f t="shared" si="50"/>
        <v>2875</v>
      </c>
      <c r="S44" s="183">
        <f t="shared" si="50"/>
        <v>2875</v>
      </c>
      <c r="T44" s="183">
        <f t="shared" si="50"/>
        <v>0</v>
      </c>
      <c r="U44" s="130">
        <f>U45</f>
        <v>4309.3</v>
      </c>
      <c r="V44" s="130">
        <f>V45</f>
        <v>2868.6000000000004</v>
      </c>
      <c r="W44" s="130"/>
    </row>
    <row r="45" spans="1:23" x14ac:dyDescent="0.25">
      <c r="A45" s="205" t="s">
        <v>2058</v>
      </c>
      <c r="B45" s="130">
        <v>40</v>
      </c>
      <c r="C45" s="178" t="s">
        <v>2059</v>
      </c>
      <c r="D45" s="173">
        <v>-30</v>
      </c>
      <c r="E45" s="177">
        <v>478.1</v>
      </c>
      <c r="F45" s="177">
        <v>478.1</v>
      </c>
      <c r="G45" s="177">
        <v>478.1</v>
      </c>
      <c r="H45" s="177">
        <v>478.1</v>
      </c>
      <c r="I45" s="177">
        <v>478.1</v>
      </c>
      <c r="J45" s="177">
        <v>478.1</v>
      </c>
      <c r="K45" s="158">
        <f t="shared" si="40"/>
        <v>2868.6</v>
      </c>
      <c r="L45" s="159">
        <f>E45*12</f>
        <v>5737.2000000000007</v>
      </c>
      <c r="M45" s="131"/>
      <c r="N45" s="131"/>
      <c r="O45" s="131"/>
      <c r="P45" s="131"/>
      <c r="Q45" s="131"/>
      <c r="R45" s="131">
        <v>2875</v>
      </c>
      <c r="S45" s="130">
        <f>SUM(M45:R45)</f>
        <v>2875</v>
      </c>
      <c r="T45" s="130"/>
      <c r="U45" s="130">
        <f t="shared" ref="U45" si="51">L45/4+S45</f>
        <v>4309.3</v>
      </c>
      <c r="V45" s="130">
        <f t="shared" ref="V45" si="52">L45/2</f>
        <v>2868.6000000000004</v>
      </c>
      <c r="W45" s="130"/>
    </row>
    <row r="46" spans="1:23" x14ac:dyDescent="0.25">
      <c r="B46" s="130">
        <v>41</v>
      </c>
      <c r="C46" s="172" t="s">
        <v>2060</v>
      </c>
      <c r="D46" s="173">
        <f t="shared" ref="D46:T46" si="53">SUM(D47:D48)</f>
        <v>14544.91</v>
      </c>
      <c r="E46" s="174">
        <f t="shared" si="53"/>
        <v>0</v>
      </c>
      <c r="F46" s="174">
        <f t="shared" si="53"/>
        <v>0</v>
      </c>
      <c r="G46" s="174">
        <f t="shared" si="53"/>
        <v>0</v>
      </c>
      <c r="H46" s="174">
        <f t="shared" si="53"/>
        <v>0</v>
      </c>
      <c r="I46" s="174">
        <f t="shared" si="53"/>
        <v>0</v>
      </c>
      <c r="J46" s="174">
        <f t="shared" si="53"/>
        <v>0</v>
      </c>
      <c r="K46" s="174">
        <f t="shared" si="53"/>
        <v>0</v>
      </c>
      <c r="L46" s="174">
        <f t="shared" si="53"/>
        <v>0</v>
      </c>
      <c r="M46" s="180">
        <f t="shared" si="53"/>
        <v>10350</v>
      </c>
      <c r="N46" s="180">
        <f t="shared" si="53"/>
        <v>0</v>
      </c>
      <c r="O46" s="180">
        <f t="shared" si="53"/>
        <v>0</v>
      </c>
      <c r="P46" s="180">
        <f t="shared" si="53"/>
        <v>0</v>
      </c>
      <c r="Q46" s="180">
        <f t="shared" si="53"/>
        <v>0</v>
      </c>
      <c r="R46" s="180">
        <f t="shared" si="53"/>
        <v>0</v>
      </c>
      <c r="S46" s="174">
        <f t="shared" si="53"/>
        <v>10350</v>
      </c>
      <c r="T46" s="174">
        <f t="shared" si="53"/>
        <v>10310.16</v>
      </c>
      <c r="U46" s="130">
        <f>U47</f>
        <v>10350</v>
      </c>
      <c r="V46" s="130">
        <f>V47</f>
        <v>0</v>
      </c>
      <c r="W46" s="130"/>
    </row>
    <row r="47" spans="1:23" x14ac:dyDescent="0.25">
      <c r="A47" s="206" t="s">
        <v>2061</v>
      </c>
      <c r="B47" s="130">
        <v>42</v>
      </c>
      <c r="C47" s="178" t="s">
        <v>2062</v>
      </c>
      <c r="D47" s="176">
        <v>10310.16</v>
      </c>
      <c r="E47" s="177">
        <v>0</v>
      </c>
      <c r="F47" s="177">
        <v>0</v>
      </c>
      <c r="G47" s="177">
        <v>0</v>
      </c>
      <c r="H47" s="177">
        <v>0</v>
      </c>
      <c r="I47" s="177">
        <v>0</v>
      </c>
      <c r="J47" s="177">
        <v>0</v>
      </c>
      <c r="K47" s="158">
        <f t="shared" ref="K47:K57" si="54">SUM(E47:J47)</f>
        <v>0</v>
      </c>
      <c r="L47" s="159">
        <f>E47*12</f>
        <v>0</v>
      </c>
      <c r="M47" s="130">
        <v>10350</v>
      </c>
      <c r="N47" s="130"/>
      <c r="O47" s="130"/>
      <c r="P47" s="130"/>
      <c r="Q47" s="130"/>
      <c r="R47" s="130"/>
      <c r="S47" s="130">
        <f t="shared" ref="S47:S48" si="55">SUM(M47:R47)</f>
        <v>10350</v>
      </c>
      <c r="T47" s="130">
        <v>10310.16</v>
      </c>
      <c r="U47" s="130">
        <f t="shared" ref="U47:U48" si="56">L47/4+S47</f>
        <v>10350</v>
      </c>
      <c r="V47" s="130">
        <f t="shared" ref="V47:V48" si="57">L47/2</f>
        <v>0</v>
      </c>
      <c r="W47" s="130"/>
    </row>
    <row r="48" spans="1:23" x14ac:dyDescent="0.25">
      <c r="A48" s="206" t="s">
        <v>2063</v>
      </c>
      <c r="B48" s="130">
        <v>43</v>
      </c>
      <c r="C48" s="178" t="s">
        <v>2056</v>
      </c>
      <c r="D48" s="176">
        <v>4234.75</v>
      </c>
      <c r="E48" s="177">
        <v>0</v>
      </c>
      <c r="F48" s="177">
        <v>0</v>
      </c>
      <c r="G48" s="177">
        <v>0</v>
      </c>
      <c r="H48" s="177">
        <v>0</v>
      </c>
      <c r="I48" s="177">
        <v>0</v>
      </c>
      <c r="J48" s="177">
        <v>0</v>
      </c>
      <c r="K48" s="158">
        <f t="shared" si="54"/>
        <v>0</v>
      </c>
      <c r="L48" s="159">
        <f>E48*12</f>
        <v>0</v>
      </c>
      <c r="M48" s="130"/>
      <c r="N48" s="130"/>
      <c r="O48" s="130"/>
      <c r="P48" s="130"/>
      <c r="Q48" s="130"/>
      <c r="R48" s="130"/>
      <c r="S48" s="130">
        <f t="shared" si="55"/>
        <v>0</v>
      </c>
      <c r="T48" s="130"/>
      <c r="U48" s="130">
        <f t="shared" si="56"/>
        <v>0</v>
      </c>
      <c r="V48" s="130">
        <f t="shared" si="57"/>
        <v>0</v>
      </c>
      <c r="W48" s="130"/>
    </row>
    <row r="49" spans="1:23" x14ac:dyDescent="0.25">
      <c r="B49" s="130">
        <v>44</v>
      </c>
      <c r="C49" s="172" t="s">
        <v>2064</v>
      </c>
      <c r="D49" s="173">
        <f t="shared" ref="D49:J49" si="58">SUM(D50:D50)</f>
        <v>0</v>
      </c>
      <c r="E49" s="174">
        <f t="shared" si="58"/>
        <v>717.62</v>
      </c>
      <c r="F49" s="174">
        <f t="shared" si="58"/>
        <v>717.62</v>
      </c>
      <c r="G49" s="174">
        <f t="shared" si="58"/>
        <v>717.62</v>
      </c>
      <c r="H49" s="174">
        <f t="shared" si="58"/>
        <v>717.62</v>
      </c>
      <c r="I49" s="174">
        <f t="shared" si="58"/>
        <v>717.62</v>
      </c>
      <c r="J49" s="174">
        <f t="shared" si="58"/>
        <v>717.62</v>
      </c>
      <c r="K49" s="158">
        <f t="shared" si="54"/>
        <v>4305.72</v>
      </c>
      <c r="L49" s="174">
        <f t="shared" ref="L49:V49" si="59">SUM(L50:L50)</f>
        <v>8611.44</v>
      </c>
      <c r="M49" s="180">
        <f t="shared" si="59"/>
        <v>0</v>
      </c>
      <c r="N49" s="180">
        <f t="shared" si="59"/>
        <v>1435.24</v>
      </c>
      <c r="O49" s="180">
        <f t="shared" si="59"/>
        <v>0</v>
      </c>
      <c r="P49" s="180">
        <f t="shared" si="59"/>
        <v>0</v>
      </c>
      <c r="Q49" s="180">
        <f t="shared" si="59"/>
        <v>1435.24</v>
      </c>
      <c r="R49" s="180">
        <f t="shared" si="59"/>
        <v>0</v>
      </c>
      <c r="S49" s="174">
        <f t="shared" si="59"/>
        <v>2870.48</v>
      </c>
      <c r="T49" s="174">
        <f t="shared" si="59"/>
        <v>0</v>
      </c>
      <c r="U49" s="174">
        <f t="shared" si="59"/>
        <v>5023.34</v>
      </c>
      <c r="V49" s="174">
        <f t="shared" si="59"/>
        <v>4305.72</v>
      </c>
      <c r="W49" s="130"/>
    </row>
    <row r="50" spans="1:23" x14ac:dyDescent="0.25">
      <c r="A50" s="205" t="s">
        <v>2065</v>
      </c>
      <c r="B50" s="130">
        <v>45</v>
      </c>
      <c r="C50" s="178" t="s">
        <v>2066</v>
      </c>
      <c r="D50" s="176">
        <v>0</v>
      </c>
      <c r="E50" s="177">
        <v>717.62</v>
      </c>
      <c r="F50" s="177">
        <v>717.62</v>
      </c>
      <c r="G50" s="177">
        <v>717.62</v>
      </c>
      <c r="H50" s="177">
        <v>717.62</v>
      </c>
      <c r="I50" s="177">
        <v>717.62</v>
      </c>
      <c r="J50" s="177">
        <v>717.62</v>
      </c>
      <c r="K50" s="158">
        <f t="shared" si="54"/>
        <v>4305.72</v>
      </c>
      <c r="L50" s="159">
        <f>E50*12</f>
        <v>8611.44</v>
      </c>
      <c r="M50" s="130"/>
      <c r="N50" s="130">
        <v>1435.24</v>
      </c>
      <c r="O50" s="130"/>
      <c r="P50" s="130"/>
      <c r="Q50" s="130">
        <v>1435.24</v>
      </c>
      <c r="R50" s="130"/>
      <c r="S50" s="130">
        <f t="shared" ref="S50" si="60">SUM(M50:R50)</f>
        <v>2870.48</v>
      </c>
      <c r="T50" s="130"/>
      <c r="U50" s="130">
        <f t="shared" ref="U50" si="61">L50/4+S50</f>
        <v>5023.34</v>
      </c>
      <c r="V50" s="130">
        <f t="shared" ref="V50" si="62">L50/2</f>
        <v>4305.72</v>
      </c>
      <c r="W50" s="130"/>
    </row>
    <row r="51" spans="1:23" x14ac:dyDescent="0.25">
      <c r="B51" s="130">
        <v>46</v>
      </c>
      <c r="C51" s="172" t="s">
        <v>2067</v>
      </c>
      <c r="D51" s="185">
        <f t="shared" ref="D51:V51" si="63">SUM(D52:D57)</f>
        <v>48768.08</v>
      </c>
      <c r="E51" s="186">
        <f t="shared" si="63"/>
        <v>1722.55</v>
      </c>
      <c r="F51" s="186">
        <f t="shared" si="63"/>
        <v>1722.55</v>
      </c>
      <c r="G51" s="186">
        <f t="shared" si="63"/>
        <v>1722.55</v>
      </c>
      <c r="H51" s="186">
        <f t="shared" si="63"/>
        <v>1722.55</v>
      </c>
      <c r="I51" s="186">
        <f t="shared" si="63"/>
        <v>1722.55</v>
      </c>
      <c r="J51" s="186">
        <f t="shared" si="63"/>
        <v>1317.3</v>
      </c>
      <c r="K51" s="186">
        <f t="shared" si="63"/>
        <v>9930.0499999999993</v>
      </c>
      <c r="L51" s="186">
        <f t="shared" si="63"/>
        <v>20670.599999999999</v>
      </c>
      <c r="M51" s="187">
        <f t="shared" si="63"/>
        <v>0</v>
      </c>
      <c r="N51" s="187">
        <f t="shared" si="63"/>
        <v>0</v>
      </c>
      <c r="O51" s="187">
        <f t="shared" si="63"/>
        <v>0</v>
      </c>
      <c r="P51" s="187">
        <f t="shared" si="63"/>
        <v>6400</v>
      </c>
      <c r="Q51" s="187">
        <f t="shared" si="63"/>
        <v>7815</v>
      </c>
      <c r="R51" s="187">
        <f t="shared" si="63"/>
        <v>5000</v>
      </c>
      <c r="S51" s="186">
        <f t="shared" si="63"/>
        <v>19215</v>
      </c>
      <c r="T51" s="186">
        <f t="shared" si="63"/>
        <v>16615</v>
      </c>
      <c r="U51" s="186">
        <f t="shared" si="63"/>
        <v>24382.65</v>
      </c>
      <c r="V51" s="186">
        <f t="shared" si="63"/>
        <v>25335.300000000003</v>
      </c>
      <c r="W51" s="130"/>
    </row>
    <row r="52" spans="1:23" x14ac:dyDescent="0.25">
      <c r="A52" s="206" t="s">
        <v>2068</v>
      </c>
      <c r="B52" s="130">
        <v>47</v>
      </c>
      <c r="C52" s="172" t="s">
        <v>2062</v>
      </c>
      <c r="D52" s="176">
        <v>8300.0400000000009</v>
      </c>
      <c r="E52" s="177">
        <v>333.27</v>
      </c>
      <c r="F52" s="177">
        <v>333.27</v>
      </c>
      <c r="G52" s="177">
        <v>333.27</v>
      </c>
      <c r="H52" s="177">
        <v>333.27</v>
      </c>
      <c r="I52" s="177">
        <v>333.27</v>
      </c>
      <c r="J52" s="177">
        <v>333.27</v>
      </c>
      <c r="K52" s="158">
        <f t="shared" si="54"/>
        <v>1999.62</v>
      </c>
      <c r="L52" s="159">
        <f>E52*12</f>
        <v>3999.24</v>
      </c>
      <c r="M52" s="130"/>
      <c r="N52" s="130"/>
      <c r="O52" s="130"/>
      <c r="P52" s="130"/>
      <c r="Q52" s="130"/>
      <c r="R52" s="130"/>
      <c r="S52" s="130">
        <f t="shared" ref="S52:S57" si="64">SUM(M52:R52)</f>
        <v>0</v>
      </c>
      <c r="T52" s="130"/>
      <c r="U52" s="130">
        <f t="shared" ref="U52:U57" si="65">L52/4+S52</f>
        <v>999.81</v>
      </c>
      <c r="V52" s="130">
        <f t="shared" ref="V52:V57" si="66">L52/2</f>
        <v>1999.62</v>
      </c>
      <c r="W52" s="130"/>
    </row>
    <row r="53" spans="1:23" x14ac:dyDescent="0.25">
      <c r="A53" s="206" t="s">
        <v>2069</v>
      </c>
      <c r="B53" s="130">
        <v>48</v>
      </c>
      <c r="C53" s="178" t="s">
        <v>2056</v>
      </c>
      <c r="D53" s="176">
        <v>1.76</v>
      </c>
      <c r="E53" s="177">
        <v>360.88</v>
      </c>
      <c r="F53" s="177">
        <v>360.88</v>
      </c>
      <c r="G53" s="177">
        <v>360.88</v>
      </c>
      <c r="H53" s="177">
        <v>360.88</v>
      </c>
      <c r="I53" s="177">
        <v>360.88</v>
      </c>
      <c r="J53" s="177">
        <v>360.88</v>
      </c>
      <c r="K53" s="158">
        <f t="shared" si="54"/>
        <v>2165.2800000000002</v>
      </c>
      <c r="L53" s="159">
        <f>E53*12</f>
        <v>4330.5599999999995</v>
      </c>
      <c r="M53" s="130"/>
      <c r="N53" s="130"/>
      <c r="O53" s="130"/>
      <c r="P53" s="130">
        <v>1100</v>
      </c>
      <c r="Q53" s="130">
        <v>1500</v>
      </c>
      <c r="R53" s="130"/>
      <c r="S53" s="130">
        <f t="shared" si="64"/>
        <v>2600</v>
      </c>
      <c r="T53" s="130"/>
      <c r="U53" s="130">
        <f t="shared" si="65"/>
        <v>3682.64</v>
      </c>
      <c r="V53" s="130">
        <f t="shared" si="66"/>
        <v>2165.2799999999997</v>
      </c>
      <c r="W53" s="130"/>
    </row>
    <row r="54" spans="1:23" x14ac:dyDescent="0.25">
      <c r="A54" s="206" t="s">
        <v>2070</v>
      </c>
      <c r="B54" s="130">
        <v>49</v>
      </c>
      <c r="C54" s="178" t="s">
        <v>2071</v>
      </c>
      <c r="D54" s="176">
        <v>2539.17</v>
      </c>
      <c r="E54" s="176">
        <f t="shared" ref="E54:J54" si="67">294.81</f>
        <v>294.81</v>
      </c>
      <c r="F54" s="176">
        <f t="shared" si="67"/>
        <v>294.81</v>
      </c>
      <c r="G54" s="176">
        <f t="shared" si="67"/>
        <v>294.81</v>
      </c>
      <c r="H54" s="176">
        <f t="shared" si="67"/>
        <v>294.81</v>
      </c>
      <c r="I54" s="176">
        <f t="shared" si="67"/>
        <v>294.81</v>
      </c>
      <c r="J54" s="176">
        <f t="shared" si="67"/>
        <v>294.81</v>
      </c>
      <c r="K54" s="158">
        <f t="shared" si="54"/>
        <v>1768.86</v>
      </c>
      <c r="L54" s="159">
        <f>E54*12</f>
        <v>3537.7200000000003</v>
      </c>
      <c r="M54" s="130"/>
      <c r="N54" s="130"/>
      <c r="O54" s="130"/>
      <c r="P54" s="130"/>
      <c r="Q54" s="130"/>
      <c r="R54" s="130"/>
      <c r="S54" s="130">
        <f t="shared" si="64"/>
        <v>0</v>
      </c>
      <c r="T54" s="130"/>
      <c r="U54" s="130">
        <f t="shared" si="65"/>
        <v>884.43000000000006</v>
      </c>
      <c r="V54" s="130">
        <f t="shared" si="66"/>
        <v>1768.8600000000001</v>
      </c>
      <c r="W54" s="130"/>
    </row>
    <row r="55" spans="1:23" x14ac:dyDescent="0.25">
      <c r="A55" s="206" t="s">
        <v>2072</v>
      </c>
      <c r="B55" s="130">
        <v>50</v>
      </c>
      <c r="C55" s="178" t="s">
        <v>2073</v>
      </c>
      <c r="D55" s="176">
        <v>3393.39</v>
      </c>
      <c r="E55" s="177">
        <v>0</v>
      </c>
      <c r="F55" s="177">
        <v>0</v>
      </c>
      <c r="G55" s="177">
        <v>0</v>
      </c>
      <c r="H55" s="177">
        <v>0</v>
      </c>
      <c r="I55" s="177">
        <v>0</v>
      </c>
      <c r="J55" s="177">
        <v>0</v>
      </c>
      <c r="K55" s="158">
        <f t="shared" si="54"/>
        <v>0</v>
      </c>
      <c r="L55" s="179"/>
      <c r="M55" s="130"/>
      <c r="N55" s="130"/>
      <c r="O55" s="130"/>
      <c r="P55" s="130"/>
      <c r="Q55" s="130"/>
      <c r="R55" s="130"/>
      <c r="S55" s="130">
        <f t="shared" si="64"/>
        <v>0</v>
      </c>
      <c r="T55" s="130"/>
      <c r="U55" s="130">
        <f t="shared" si="65"/>
        <v>0</v>
      </c>
      <c r="V55" s="130">
        <f t="shared" si="66"/>
        <v>0</v>
      </c>
      <c r="W55" s="130"/>
    </row>
    <row r="56" spans="1:23" x14ac:dyDescent="0.25">
      <c r="A56" s="206" t="s">
        <v>2074</v>
      </c>
      <c r="B56" s="130">
        <v>51</v>
      </c>
      <c r="C56" s="178" t="s">
        <v>2075</v>
      </c>
      <c r="D56" s="176">
        <v>15456.6</v>
      </c>
      <c r="E56" s="177">
        <v>328.34</v>
      </c>
      <c r="F56" s="177">
        <v>328.34</v>
      </c>
      <c r="G56" s="177">
        <v>328.34</v>
      </c>
      <c r="H56" s="177">
        <v>328.34</v>
      </c>
      <c r="I56" s="177">
        <v>328.34</v>
      </c>
      <c r="J56" s="177">
        <v>328.34</v>
      </c>
      <c r="K56" s="158">
        <f t="shared" si="54"/>
        <v>1970.0399999999997</v>
      </c>
      <c r="L56" s="159">
        <f>E56*12</f>
        <v>3940.08</v>
      </c>
      <c r="M56" s="130"/>
      <c r="N56" s="130"/>
      <c r="O56" s="130"/>
      <c r="P56" s="130"/>
      <c r="Q56" s="130">
        <v>1315</v>
      </c>
      <c r="R56" s="130"/>
      <c r="S56" s="130">
        <f t="shared" si="64"/>
        <v>1315</v>
      </c>
      <c r="T56" s="130">
        <v>1315</v>
      </c>
      <c r="U56" s="130">
        <f t="shared" si="65"/>
        <v>2300.02</v>
      </c>
      <c r="V56" s="130">
        <f>L56/2+15000</f>
        <v>16970.04</v>
      </c>
      <c r="W56" s="130"/>
    </row>
    <row r="57" spans="1:23" x14ac:dyDescent="0.25">
      <c r="A57" s="206" t="s">
        <v>2076</v>
      </c>
      <c r="B57" s="130">
        <v>52</v>
      </c>
      <c r="C57" s="178" t="s">
        <v>2077</v>
      </c>
      <c r="D57" s="176">
        <v>19077.12</v>
      </c>
      <c r="E57" s="177">
        <v>405.25</v>
      </c>
      <c r="F57" s="177">
        <v>405.25</v>
      </c>
      <c r="G57" s="177">
        <v>405.25</v>
      </c>
      <c r="H57" s="177">
        <v>405.25</v>
      </c>
      <c r="I57" s="177">
        <v>405.25</v>
      </c>
      <c r="J57" s="177">
        <v>0</v>
      </c>
      <c r="K57" s="158">
        <f t="shared" si="54"/>
        <v>2026.25</v>
      </c>
      <c r="L57" s="159">
        <f>E57*12</f>
        <v>4863</v>
      </c>
      <c r="M57" s="130"/>
      <c r="N57" s="130"/>
      <c r="O57" s="130"/>
      <c r="P57" s="130">
        <v>5300</v>
      </c>
      <c r="Q57" s="130">
        <v>5000</v>
      </c>
      <c r="R57" s="130">
        <v>5000</v>
      </c>
      <c r="S57" s="130">
        <f t="shared" si="64"/>
        <v>15300</v>
      </c>
      <c r="T57" s="130">
        <v>15300</v>
      </c>
      <c r="U57" s="130">
        <f t="shared" si="65"/>
        <v>16515.75</v>
      </c>
      <c r="V57" s="130">
        <f t="shared" si="66"/>
        <v>2431.5</v>
      </c>
      <c r="W57" s="130"/>
    </row>
    <row r="58" spans="1:23" x14ac:dyDescent="0.25">
      <c r="B58" s="130">
        <v>53</v>
      </c>
      <c r="C58" s="172" t="s">
        <v>2078</v>
      </c>
      <c r="D58" s="173">
        <f>D59</f>
        <v>4034.69</v>
      </c>
      <c r="E58" s="183">
        <f t="shared" ref="E58:K58" si="68">SUM(E59)</f>
        <v>366.79</v>
      </c>
      <c r="F58" s="183">
        <f t="shared" si="68"/>
        <v>366.79</v>
      </c>
      <c r="G58" s="183">
        <f t="shared" si="68"/>
        <v>366.79</v>
      </c>
      <c r="H58" s="183">
        <f t="shared" si="68"/>
        <v>366.79</v>
      </c>
      <c r="I58" s="183">
        <f t="shared" si="68"/>
        <v>366.79</v>
      </c>
      <c r="J58" s="183">
        <f t="shared" si="68"/>
        <v>366.79</v>
      </c>
      <c r="K58" s="183">
        <f t="shared" si="68"/>
        <v>2200.7400000000002</v>
      </c>
      <c r="L58" s="183">
        <f>SUM(L59)</f>
        <v>4401.4800000000005</v>
      </c>
      <c r="M58" s="184">
        <f t="shared" ref="M58:R58" si="69">SUM(M59:M59)</f>
        <v>0</v>
      </c>
      <c r="N58" s="184">
        <f t="shared" si="69"/>
        <v>4401.4799999999996</v>
      </c>
      <c r="O58" s="184">
        <f t="shared" si="69"/>
        <v>0</v>
      </c>
      <c r="P58" s="184">
        <f t="shared" si="69"/>
        <v>0</v>
      </c>
      <c r="Q58" s="184">
        <f t="shared" si="69"/>
        <v>0</v>
      </c>
      <c r="R58" s="184">
        <f t="shared" si="69"/>
        <v>0</v>
      </c>
      <c r="S58" s="183">
        <f t="shared" ref="S58:V58" si="70">SUM(S59)</f>
        <v>4401.4799999999996</v>
      </c>
      <c r="T58" s="183">
        <f t="shared" si="70"/>
        <v>4034.69</v>
      </c>
      <c r="U58" s="183">
        <f t="shared" si="70"/>
        <v>5501.8499999999995</v>
      </c>
      <c r="V58" s="183">
        <f t="shared" si="70"/>
        <v>2200.7400000000002</v>
      </c>
      <c r="W58" s="130"/>
    </row>
    <row r="59" spans="1:23" x14ac:dyDescent="0.25">
      <c r="A59" s="205" t="s">
        <v>2079</v>
      </c>
      <c r="B59" s="130">
        <v>54</v>
      </c>
      <c r="C59" s="178" t="s">
        <v>2080</v>
      </c>
      <c r="D59" s="176">
        <v>4034.69</v>
      </c>
      <c r="E59" s="177">
        <v>366.79</v>
      </c>
      <c r="F59" s="177">
        <v>366.79</v>
      </c>
      <c r="G59" s="177">
        <v>366.79</v>
      </c>
      <c r="H59" s="177">
        <v>366.79</v>
      </c>
      <c r="I59" s="177">
        <v>366.79</v>
      </c>
      <c r="J59" s="177">
        <v>366.79</v>
      </c>
      <c r="K59" s="158">
        <f t="shared" ref="K59" si="71">SUM(E59:J59)</f>
        <v>2200.7400000000002</v>
      </c>
      <c r="L59" s="159">
        <f>E59*12</f>
        <v>4401.4800000000005</v>
      </c>
      <c r="M59" s="130"/>
      <c r="N59" s="130">
        <v>4401.4799999999996</v>
      </c>
      <c r="O59" s="130"/>
      <c r="P59" s="130"/>
      <c r="Q59" s="130"/>
      <c r="R59" s="130"/>
      <c r="S59" s="130">
        <f>SUM(M59:R59)</f>
        <v>4401.4799999999996</v>
      </c>
      <c r="T59" s="130">
        <v>4034.69</v>
      </c>
      <c r="U59" s="130">
        <f t="shared" ref="U59" si="72">L59/4+S59</f>
        <v>5501.8499999999995</v>
      </c>
      <c r="V59" s="130">
        <f t="shared" ref="V59" si="73">L59/2</f>
        <v>2200.7400000000002</v>
      </c>
      <c r="W59" s="130"/>
    </row>
    <row r="60" spans="1:23" x14ac:dyDescent="0.25">
      <c r="B60" s="130">
        <v>55</v>
      </c>
      <c r="C60" s="172" t="s">
        <v>2081</v>
      </c>
      <c r="D60" s="185">
        <f t="shared" ref="D60:V60" si="74">SUM(D61:D64)</f>
        <v>30678.23</v>
      </c>
      <c r="E60" s="186">
        <f t="shared" si="74"/>
        <v>1651.56</v>
      </c>
      <c r="F60" s="186">
        <f t="shared" si="74"/>
        <v>1651.56</v>
      </c>
      <c r="G60" s="186">
        <f t="shared" si="74"/>
        <v>1651.56</v>
      </c>
      <c r="H60" s="186">
        <f t="shared" si="74"/>
        <v>1651.56</v>
      </c>
      <c r="I60" s="186">
        <f t="shared" si="74"/>
        <v>24727.7</v>
      </c>
      <c r="J60" s="186">
        <f t="shared" si="74"/>
        <v>1651.56</v>
      </c>
      <c r="K60" s="186">
        <f t="shared" si="74"/>
        <v>32985.5</v>
      </c>
      <c r="L60" s="186">
        <f t="shared" si="74"/>
        <v>19818.72</v>
      </c>
      <c r="M60" s="187">
        <f t="shared" si="74"/>
        <v>0</v>
      </c>
      <c r="N60" s="187">
        <f t="shared" si="74"/>
        <v>0</v>
      </c>
      <c r="O60" s="187">
        <f t="shared" si="74"/>
        <v>0</v>
      </c>
      <c r="P60" s="187">
        <f t="shared" si="74"/>
        <v>0</v>
      </c>
      <c r="Q60" s="187">
        <f t="shared" si="74"/>
        <v>39829.449999999997</v>
      </c>
      <c r="R60" s="187">
        <f t="shared" si="74"/>
        <v>0</v>
      </c>
      <c r="S60" s="186">
        <f t="shared" si="74"/>
        <v>39829.449999999997</v>
      </c>
      <c r="T60" s="186">
        <f t="shared" si="74"/>
        <v>26596.44</v>
      </c>
      <c r="U60" s="186">
        <f t="shared" si="74"/>
        <v>44784.13</v>
      </c>
      <c r="V60" s="186">
        <f t="shared" si="74"/>
        <v>9909.36</v>
      </c>
      <c r="W60" s="130"/>
    </row>
    <row r="61" spans="1:23" x14ac:dyDescent="0.25">
      <c r="A61" s="205" t="s">
        <v>2082</v>
      </c>
      <c r="B61" s="130">
        <v>56</v>
      </c>
      <c r="C61" s="178" t="s">
        <v>2080</v>
      </c>
      <c r="D61" s="176"/>
      <c r="E61" s="177">
        <v>419.05</v>
      </c>
      <c r="F61" s="177">
        <v>419.05</v>
      </c>
      <c r="G61" s="177">
        <v>419.05</v>
      </c>
      <c r="H61" s="177">
        <v>419.05</v>
      </c>
      <c r="I61" s="177">
        <v>419.05</v>
      </c>
      <c r="J61" s="177">
        <v>419.05</v>
      </c>
      <c r="K61" s="158">
        <f t="shared" ref="K61:K73" si="75">SUM(E61:J61)</f>
        <v>2514.3000000000002</v>
      </c>
      <c r="L61" s="159">
        <f>E61*12</f>
        <v>5028.6000000000004</v>
      </c>
      <c r="M61" s="130"/>
      <c r="N61" s="130"/>
      <c r="O61" s="130"/>
      <c r="P61" s="130"/>
      <c r="Q61" s="130"/>
      <c r="R61" s="130"/>
      <c r="S61" s="130">
        <f t="shared" ref="S61:S64" si="76">SUM(M61:R61)</f>
        <v>0</v>
      </c>
      <c r="T61" s="130"/>
      <c r="U61" s="130">
        <f t="shared" ref="U61:U64" si="77">L61/4+S61</f>
        <v>1257.1500000000001</v>
      </c>
      <c r="V61" s="130">
        <f t="shared" ref="V61:V64" si="78">L61/2</f>
        <v>2514.3000000000002</v>
      </c>
      <c r="W61" s="130"/>
    </row>
    <row r="62" spans="1:23" x14ac:dyDescent="0.25">
      <c r="A62" s="205" t="s">
        <v>2083</v>
      </c>
      <c r="B62" s="130">
        <v>57</v>
      </c>
      <c r="C62" s="178" t="s">
        <v>2084</v>
      </c>
      <c r="D62" s="176"/>
      <c r="E62" s="177">
        <v>232.7</v>
      </c>
      <c r="F62" s="177">
        <v>232.7</v>
      </c>
      <c r="G62" s="177">
        <v>232.7</v>
      </c>
      <c r="H62" s="177">
        <v>232.7</v>
      </c>
      <c r="I62" s="177">
        <v>232.7</v>
      </c>
      <c r="J62" s="177">
        <v>232.7</v>
      </c>
      <c r="K62" s="158">
        <f t="shared" si="75"/>
        <v>1396.2</v>
      </c>
      <c r="L62" s="159">
        <f>E62*12</f>
        <v>2792.3999999999996</v>
      </c>
      <c r="M62" s="130"/>
      <c r="N62" s="130"/>
      <c r="O62" s="130"/>
      <c r="P62" s="130"/>
      <c r="Q62" s="130"/>
      <c r="R62" s="130"/>
      <c r="S62" s="130">
        <f t="shared" si="76"/>
        <v>0</v>
      </c>
      <c r="T62" s="130"/>
      <c r="U62" s="130">
        <f t="shared" si="77"/>
        <v>698.09999999999991</v>
      </c>
      <c r="V62" s="130">
        <f t="shared" si="78"/>
        <v>1396.1999999999998</v>
      </c>
      <c r="W62" s="130"/>
    </row>
    <row r="63" spans="1:23" x14ac:dyDescent="0.25">
      <c r="A63" s="205" t="s">
        <v>2085</v>
      </c>
      <c r="B63" s="130">
        <v>58</v>
      </c>
      <c r="C63" s="178" t="s">
        <v>2086</v>
      </c>
      <c r="D63" s="176">
        <v>26596.44</v>
      </c>
      <c r="E63" s="177">
        <v>564.98</v>
      </c>
      <c r="F63" s="177">
        <v>564.98</v>
      </c>
      <c r="G63" s="177">
        <v>564.98</v>
      </c>
      <c r="H63" s="177">
        <v>564.98</v>
      </c>
      <c r="I63" s="177">
        <f>564.98+11538.07+11538.07</f>
        <v>23641.119999999999</v>
      </c>
      <c r="J63" s="177">
        <v>564.98</v>
      </c>
      <c r="K63" s="158">
        <f t="shared" si="75"/>
        <v>26466.02</v>
      </c>
      <c r="L63" s="159">
        <f>E63*12</f>
        <v>6779.76</v>
      </c>
      <c r="M63" s="130"/>
      <c r="N63" s="130"/>
      <c r="O63" s="130"/>
      <c r="P63" s="130"/>
      <c r="Q63" s="130">
        <v>39829.449999999997</v>
      </c>
      <c r="R63" s="130"/>
      <c r="S63" s="130">
        <f t="shared" si="76"/>
        <v>39829.449999999997</v>
      </c>
      <c r="T63" s="130">
        <v>26596.44</v>
      </c>
      <c r="U63" s="130">
        <f t="shared" si="77"/>
        <v>41524.39</v>
      </c>
      <c r="V63" s="130">
        <f t="shared" si="78"/>
        <v>3389.88</v>
      </c>
      <c r="W63" s="130"/>
    </row>
    <row r="64" spans="1:23" x14ac:dyDescent="0.25">
      <c r="A64" s="205" t="s">
        <v>2087</v>
      </c>
      <c r="B64" s="130">
        <v>59</v>
      </c>
      <c r="C64" s="172" t="s">
        <v>2088</v>
      </c>
      <c r="D64" s="176">
        <v>4081.79</v>
      </c>
      <c r="E64" s="177">
        <v>434.83</v>
      </c>
      <c r="F64" s="177">
        <v>434.83</v>
      </c>
      <c r="G64" s="177">
        <v>434.83</v>
      </c>
      <c r="H64" s="177">
        <v>434.83</v>
      </c>
      <c r="I64" s="177">
        <v>434.83</v>
      </c>
      <c r="J64" s="177">
        <v>434.83</v>
      </c>
      <c r="K64" s="158">
        <f t="shared" si="75"/>
        <v>2608.98</v>
      </c>
      <c r="L64" s="159">
        <f>E64*12</f>
        <v>5217.96</v>
      </c>
      <c r="M64" s="130"/>
      <c r="N64" s="130"/>
      <c r="O64" s="130"/>
      <c r="P64" s="130"/>
      <c r="Q64" s="130"/>
      <c r="R64" s="130"/>
      <c r="S64" s="130">
        <f t="shared" si="76"/>
        <v>0</v>
      </c>
      <c r="T64" s="130"/>
      <c r="U64" s="130">
        <f t="shared" si="77"/>
        <v>1304.49</v>
      </c>
      <c r="V64" s="130">
        <f t="shared" si="78"/>
        <v>2608.98</v>
      </c>
      <c r="W64" s="130"/>
    </row>
    <row r="65" spans="1:23" x14ac:dyDescent="0.25">
      <c r="B65" s="130">
        <v>60</v>
      </c>
      <c r="C65" s="172" t="s">
        <v>2089</v>
      </c>
      <c r="D65" s="185">
        <f t="shared" ref="D65:V65" si="79">SUM(D66:D68)</f>
        <v>30051.129999999997</v>
      </c>
      <c r="E65" s="186">
        <f t="shared" si="79"/>
        <v>1210.5864516129031</v>
      </c>
      <c r="F65" s="186">
        <f t="shared" si="79"/>
        <v>1210.5900000000001</v>
      </c>
      <c r="G65" s="186">
        <f t="shared" si="79"/>
        <v>1210.5864516129031</v>
      </c>
      <c r="H65" s="186">
        <f t="shared" si="79"/>
        <v>2089.77</v>
      </c>
      <c r="I65" s="186">
        <f t="shared" si="79"/>
        <v>1503.65</v>
      </c>
      <c r="J65" s="186">
        <f t="shared" si="79"/>
        <v>1503.65</v>
      </c>
      <c r="K65" s="186">
        <f t="shared" si="79"/>
        <v>8728.8329032258061</v>
      </c>
      <c r="L65" s="186">
        <f t="shared" si="79"/>
        <v>14527.03741935484</v>
      </c>
      <c r="M65" s="187">
        <f t="shared" si="79"/>
        <v>2000</v>
      </c>
      <c r="N65" s="187">
        <f t="shared" si="79"/>
        <v>2780</v>
      </c>
      <c r="O65" s="187">
        <f t="shared" si="79"/>
        <v>2534.41</v>
      </c>
      <c r="P65" s="187">
        <f t="shared" si="79"/>
        <v>2534.41</v>
      </c>
      <c r="Q65" s="187">
        <f t="shared" si="79"/>
        <v>2535</v>
      </c>
      <c r="R65" s="187">
        <f t="shared" si="79"/>
        <v>535</v>
      </c>
      <c r="S65" s="186">
        <f t="shared" si="79"/>
        <v>12918.82</v>
      </c>
      <c r="T65" s="186">
        <f t="shared" si="79"/>
        <v>9720.85</v>
      </c>
      <c r="U65" s="186">
        <f t="shared" si="79"/>
        <v>16550.579354838708</v>
      </c>
      <c r="V65" s="186">
        <f t="shared" si="79"/>
        <v>7263.5187096774198</v>
      </c>
      <c r="W65" s="130"/>
    </row>
    <row r="66" spans="1:23" x14ac:dyDescent="0.25">
      <c r="A66" s="205" t="s">
        <v>2090</v>
      </c>
      <c r="B66" s="130">
        <v>61</v>
      </c>
      <c r="C66" s="172" t="s">
        <v>2080</v>
      </c>
      <c r="D66" s="176">
        <v>0</v>
      </c>
      <c r="E66" s="177">
        <f>534.41/31*14</f>
        <v>241.34645161290322</v>
      </c>
      <c r="F66" s="177">
        <v>241.35</v>
      </c>
      <c r="G66" s="177">
        <f>534.41/31*14</f>
        <v>241.34645161290322</v>
      </c>
      <c r="H66" s="177">
        <f>534.41+293.06+293.06</f>
        <v>1120.53</v>
      </c>
      <c r="I66" s="177">
        <v>534.41</v>
      </c>
      <c r="J66" s="177">
        <v>534.41</v>
      </c>
      <c r="K66" s="158">
        <f t="shared" si="75"/>
        <v>2913.3929032258061</v>
      </c>
      <c r="L66" s="159">
        <f>E66*12</f>
        <v>2896.1574193548386</v>
      </c>
      <c r="M66" s="130"/>
      <c r="N66" s="130">
        <v>780</v>
      </c>
      <c r="O66" s="130">
        <v>534.41</v>
      </c>
      <c r="P66" s="130">
        <v>534.41</v>
      </c>
      <c r="Q66" s="130">
        <v>535</v>
      </c>
      <c r="R66" s="130">
        <v>535</v>
      </c>
      <c r="S66" s="130">
        <f>SUM(M66:R66)</f>
        <v>2918.8199999999997</v>
      </c>
      <c r="T66" s="130"/>
      <c r="U66" s="130">
        <f t="shared" ref="U66:U68" si="80">L66/4+S66</f>
        <v>3642.8593548387094</v>
      </c>
      <c r="V66" s="130">
        <f t="shared" ref="V66:V68" si="81">L66/2</f>
        <v>1448.0787096774193</v>
      </c>
      <c r="W66" s="130"/>
    </row>
    <row r="67" spans="1:23" x14ac:dyDescent="0.25">
      <c r="A67" s="205" t="s">
        <v>2091</v>
      </c>
      <c r="B67" s="130">
        <v>62</v>
      </c>
      <c r="C67" s="178" t="s">
        <v>2053</v>
      </c>
      <c r="D67" s="176">
        <v>20330.28</v>
      </c>
      <c r="E67" s="177">
        <v>431.87</v>
      </c>
      <c r="F67" s="177">
        <v>431.87</v>
      </c>
      <c r="G67" s="177">
        <v>431.87</v>
      </c>
      <c r="H67" s="177">
        <v>431.87</v>
      </c>
      <c r="I67" s="177">
        <v>431.87</v>
      </c>
      <c r="J67" s="177">
        <v>431.87</v>
      </c>
      <c r="K67" s="158">
        <f t="shared" si="75"/>
        <v>2591.2199999999998</v>
      </c>
      <c r="L67" s="159">
        <f>E67*12</f>
        <v>5182.4400000000005</v>
      </c>
      <c r="M67" s="130"/>
      <c r="N67" s="130"/>
      <c r="O67" s="130"/>
      <c r="P67" s="130"/>
      <c r="Q67" s="130"/>
      <c r="R67" s="130"/>
      <c r="S67" s="130">
        <f>SUM(M67:R67)</f>
        <v>0</v>
      </c>
      <c r="T67" s="130"/>
      <c r="U67" s="130">
        <f t="shared" si="80"/>
        <v>1295.6100000000001</v>
      </c>
      <c r="V67" s="130">
        <f t="shared" si="81"/>
        <v>2591.2200000000003</v>
      </c>
      <c r="W67" s="130"/>
    </row>
    <row r="68" spans="1:23" x14ac:dyDescent="0.25">
      <c r="A68" s="205" t="s">
        <v>2092</v>
      </c>
      <c r="B68" s="130">
        <v>63</v>
      </c>
      <c r="C68" s="178" t="s">
        <v>2046</v>
      </c>
      <c r="D68" s="176">
        <v>9720.85</v>
      </c>
      <c r="E68" s="177">
        <v>537.37</v>
      </c>
      <c r="F68" s="177">
        <v>537.37</v>
      </c>
      <c r="G68" s="177">
        <v>537.37</v>
      </c>
      <c r="H68" s="177">
        <v>537.37</v>
      </c>
      <c r="I68" s="177">
        <v>537.37</v>
      </c>
      <c r="J68" s="177">
        <v>537.37</v>
      </c>
      <c r="K68" s="158">
        <f t="shared" si="75"/>
        <v>3224.22</v>
      </c>
      <c r="L68" s="159">
        <f>E68*12</f>
        <v>6448.4400000000005</v>
      </c>
      <c r="M68" s="130">
        <v>2000</v>
      </c>
      <c r="N68" s="130">
        <v>2000</v>
      </c>
      <c r="O68" s="130">
        <v>2000</v>
      </c>
      <c r="P68" s="130">
        <v>2000</v>
      </c>
      <c r="Q68" s="130">
        <v>2000</v>
      </c>
      <c r="R68" s="130"/>
      <c r="S68" s="130">
        <f>SUM(M68:R68)</f>
        <v>10000</v>
      </c>
      <c r="T68" s="130">
        <v>9720.85</v>
      </c>
      <c r="U68" s="130">
        <f t="shared" si="80"/>
        <v>11612.11</v>
      </c>
      <c r="V68" s="130">
        <f t="shared" si="81"/>
        <v>3224.2200000000003</v>
      </c>
      <c r="W68" s="130"/>
    </row>
    <row r="69" spans="1:23" x14ac:dyDescent="0.25">
      <c r="B69" s="130">
        <v>64</v>
      </c>
      <c r="C69" s="172" t="s">
        <v>2093</v>
      </c>
      <c r="D69" s="182">
        <f t="shared" ref="D69:J69" si="82">SUM(D70:D71)</f>
        <v>0</v>
      </c>
      <c r="E69" s="188">
        <f t="shared" si="82"/>
        <v>749.36</v>
      </c>
      <c r="F69" s="188">
        <f t="shared" si="82"/>
        <v>556.56000000000006</v>
      </c>
      <c r="G69" s="188">
        <f t="shared" si="82"/>
        <v>389.47</v>
      </c>
      <c r="H69" s="188">
        <f t="shared" si="82"/>
        <v>389.47</v>
      </c>
      <c r="I69" s="188">
        <f t="shared" si="82"/>
        <v>389.47</v>
      </c>
      <c r="J69" s="188">
        <f t="shared" si="82"/>
        <v>389.47</v>
      </c>
      <c r="K69" s="188"/>
      <c r="L69" s="188">
        <f t="shared" ref="L69:V69" si="83">SUM(L70:L71)</f>
        <v>8992.32</v>
      </c>
      <c r="M69" s="189">
        <f t="shared" si="83"/>
        <v>0</v>
      </c>
      <c r="N69" s="189">
        <f t="shared" si="83"/>
        <v>0</v>
      </c>
      <c r="O69" s="189">
        <f t="shared" si="83"/>
        <v>0</v>
      </c>
      <c r="P69" s="189">
        <f t="shared" si="83"/>
        <v>0</v>
      </c>
      <c r="Q69" s="189">
        <f t="shared" si="83"/>
        <v>0</v>
      </c>
      <c r="R69" s="189">
        <f t="shared" si="83"/>
        <v>0</v>
      </c>
      <c r="S69" s="188">
        <f t="shared" si="83"/>
        <v>0</v>
      </c>
      <c r="T69" s="188">
        <f t="shared" si="83"/>
        <v>0</v>
      </c>
      <c r="U69" s="188">
        <f t="shared" si="83"/>
        <v>2248.08</v>
      </c>
      <c r="V69" s="188">
        <f t="shared" si="83"/>
        <v>4496.16</v>
      </c>
      <c r="W69" s="130"/>
    </row>
    <row r="70" spans="1:23" x14ac:dyDescent="0.25">
      <c r="A70" s="205" t="s">
        <v>2094</v>
      </c>
      <c r="B70" s="130">
        <v>65</v>
      </c>
      <c r="C70" s="178" t="s">
        <v>2046</v>
      </c>
      <c r="D70" s="176"/>
      <c r="E70" s="177">
        <v>359.89</v>
      </c>
      <c r="F70" s="177">
        <v>167.09</v>
      </c>
      <c r="G70" s="177">
        <v>0</v>
      </c>
      <c r="H70" s="177">
        <v>0</v>
      </c>
      <c r="I70" s="177">
        <v>0</v>
      </c>
      <c r="J70" s="177">
        <v>0</v>
      </c>
      <c r="K70" s="158">
        <f t="shared" si="75"/>
        <v>526.98</v>
      </c>
      <c r="L70" s="159">
        <f>E70*12</f>
        <v>4318.68</v>
      </c>
      <c r="M70" s="130"/>
      <c r="N70" s="130"/>
      <c r="O70" s="130"/>
      <c r="P70" s="130"/>
      <c r="Q70" s="130"/>
      <c r="R70" s="130"/>
      <c r="S70" s="130">
        <f>SUM(M70:R70)</f>
        <v>0</v>
      </c>
      <c r="T70" s="130"/>
      <c r="U70" s="130">
        <f t="shared" ref="U70:U71" si="84">L70/4+S70</f>
        <v>1079.67</v>
      </c>
      <c r="V70" s="130">
        <f t="shared" ref="V70:V71" si="85">L70/2</f>
        <v>2159.34</v>
      </c>
      <c r="W70" s="130"/>
    </row>
    <row r="71" spans="1:23" x14ac:dyDescent="0.25">
      <c r="A71" s="205" t="s">
        <v>2095</v>
      </c>
      <c r="B71" s="130">
        <v>66</v>
      </c>
      <c r="C71" s="178" t="s">
        <v>2096</v>
      </c>
      <c r="D71" s="176"/>
      <c r="E71" s="177">
        <v>389.47</v>
      </c>
      <c r="F71" s="177">
        <v>389.47</v>
      </c>
      <c r="G71" s="177">
        <v>389.47</v>
      </c>
      <c r="H71" s="177">
        <v>389.47</v>
      </c>
      <c r="I71" s="177">
        <v>389.47</v>
      </c>
      <c r="J71" s="177">
        <v>389.47</v>
      </c>
      <c r="K71" s="158">
        <f t="shared" si="75"/>
        <v>2336.8200000000002</v>
      </c>
      <c r="L71" s="159">
        <f>E71*12</f>
        <v>4673.6400000000003</v>
      </c>
      <c r="M71" s="130"/>
      <c r="N71" s="130"/>
      <c r="O71" s="130"/>
      <c r="P71" s="130"/>
      <c r="Q71" s="130"/>
      <c r="R71" s="130"/>
      <c r="S71" s="130">
        <f>SUM(M71:R71)</f>
        <v>0</v>
      </c>
      <c r="T71" s="130"/>
      <c r="U71" s="130">
        <f t="shared" si="84"/>
        <v>1168.4100000000001</v>
      </c>
      <c r="V71" s="130">
        <f t="shared" si="85"/>
        <v>2336.8200000000002</v>
      </c>
      <c r="W71" s="130"/>
    </row>
    <row r="72" spans="1:23" x14ac:dyDescent="0.25">
      <c r="B72" s="130">
        <v>67</v>
      </c>
      <c r="C72" s="172" t="s">
        <v>2097</v>
      </c>
      <c r="D72" s="182">
        <f t="shared" ref="D72:V72" si="86">SUM(D73:D73)</f>
        <v>0</v>
      </c>
      <c r="E72" s="188">
        <f t="shared" si="86"/>
        <v>529.48</v>
      </c>
      <c r="F72" s="188">
        <f t="shared" si="86"/>
        <v>529.48</v>
      </c>
      <c r="G72" s="188">
        <f t="shared" si="86"/>
        <v>529.48</v>
      </c>
      <c r="H72" s="188">
        <f t="shared" si="86"/>
        <v>529.48</v>
      </c>
      <c r="I72" s="188">
        <f t="shared" si="86"/>
        <v>529.48</v>
      </c>
      <c r="J72" s="188">
        <f t="shared" si="86"/>
        <v>529.48</v>
      </c>
      <c r="K72" s="188">
        <f t="shared" si="86"/>
        <v>3176.88</v>
      </c>
      <c r="L72" s="188">
        <f t="shared" si="86"/>
        <v>6353.76</v>
      </c>
      <c r="M72" s="189">
        <f t="shared" si="86"/>
        <v>0</v>
      </c>
      <c r="N72" s="189">
        <f t="shared" si="86"/>
        <v>0</v>
      </c>
      <c r="O72" s="189">
        <f t="shared" si="86"/>
        <v>0</v>
      </c>
      <c r="P72" s="189">
        <f t="shared" si="86"/>
        <v>0</v>
      </c>
      <c r="Q72" s="189">
        <f t="shared" si="86"/>
        <v>0</v>
      </c>
      <c r="R72" s="189">
        <f t="shared" si="86"/>
        <v>0</v>
      </c>
      <c r="S72" s="188">
        <f t="shared" si="86"/>
        <v>0</v>
      </c>
      <c r="T72" s="188">
        <f t="shared" si="86"/>
        <v>0</v>
      </c>
      <c r="U72" s="188">
        <f t="shared" si="86"/>
        <v>1588.44</v>
      </c>
      <c r="V72" s="188">
        <f t="shared" si="86"/>
        <v>3176.88</v>
      </c>
      <c r="W72" s="130"/>
    </row>
    <row r="73" spans="1:23" x14ac:dyDescent="0.25">
      <c r="A73" s="205" t="s">
        <v>2098</v>
      </c>
      <c r="B73" s="130">
        <v>68</v>
      </c>
      <c r="C73" s="178" t="s">
        <v>2043</v>
      </c>
      <c r="D73" s="176"/>
      <c r="E73" s="177">
        <v>529.48</v>
      </c>
      <c r="F73" s="177">
        <v>529.48</v>
      </c>
      <c r="G73" s="177">
        <v>529.48</v>
      </c>
      <c r="H73" s="177">
        <v>529.48</v>
      </c>
      <c r="I73" s="177">
        <v>529.48</v>
      </c>
      <c r="J73" s="177">
        <v>529.48</v>
      </c>
      <c r="K73" s="158">
        <f t="shared" si="75"/>
        <v>3176.88</v>
      </c>
      <c r="L73" s="159">
        <f>E73*12</f>
        <v>6353.76</v>
      </c>
      <c r="M73" s="130"/>
      <c r="N73" s="130"/>
      <c r="O73" s="130"/>
      <c r="P73" s="130"/>
      <c r="Q73" s="130"/>
      <c r="R73" s="130"/>
      <c r="S73" s="130">
        <f>SUM(M73:R73)</f>
        <v>0</v>
      </c>
      <c r="T73" s="130"/>
      <c r="U73" s="130">
        <f t="shared" ref="U73" si="87">L73/4+S73</f>
        <v>1588.44</v>
      </c>
      <c r="V73" s="130">
        <f t="shared" ref="V73" si="88">L73/2</f>
        <v>3176.88</v>
      </c>
      <c r="W73" s="130"/>
    </row>
    <row r="74" spans="1:23" ht="28.5" x14ac:dyDescent="0.25">
      <c r="B74" s="130">
        <v>69</v>
      </c>
      <c r="C74" s="181" t="s">
        <v>2099</v>
      </c>
      <c r="D74" s="182">
        <f t="shared" ref="D74:V74" si="89">SUM(D75:D77)</f>
        <v>3</v>
      </c>
      <c r="E74" s="183">
        <f t="shared" si="89"/>
        <v>1608.76</v>
      </c>
      <c r="F74" s="183">
        <f t="shared" si="89"/>
        <v>1608.76</v>
      </c>
      <c r="G74" s="183">
        <f t="shared" si="89"/>
        <v>1608.76</v>
      </c>
      <c r="H74" s="183">
        <f t="shared" si="89"/>
        <v>1608.76</v>
      </c>
      <c r="I74" s="183">
        <f t="shared" si="89"/>
        <v>1608.76</v>
      </c>
      <c r="J74" s="183">
        <f t="shared" si="89"/>
        <v>1608.76</v>
      </c>
      <c r="K74" s="183">
        <f t="shared" si="89"/>
        <v>9652.56</v>
      </c>
      <c r="L74" s="183">
        <f t="shared" si="89"/>
        <v>19305.120000000003</v>
      </c>
      <c r="M74" s="184">
        <f t="shared" si="89"/>
        <v>0</v>
      </c>
      <c r="N74" s="184">
        <f t="shared" si="89"/>
        <v>998</v>
      </c>
      <c r="O74" s="184">
        <f t="shared" si="89"/>
        <v>0</v>
      </c>
      <c r="P74" s="184">
        <f t="shared" si="89"/>
        <v>2553.64</v>
      </c>
      <c r="Q74" s="184">
        <f t="shared" si="89"/>
        <v>2959.44</v>
      </c>
      <c r="R74" s="184">
        <f t="shared" si="89"/>
        <v>0</v>
      </c>
      <c r="S74" s="183">
        <f t="shared" si="89"/>
        <v>6511.08</v>
      </c>
      <c r="T74" s="183">
        <f t="shared" si="89"/>
        <v>1608.76</v>
      </c>
      <c r="U74" s="183">
        <f t="shared" si="89"/>
        <v>11337.36</v>
      </c>
      <c r="V74" s="183">
        <f t="shared" si="89"/>
        <v>9652.5600000000013</v>
      </c>
      <c r="W74" s="130"/>
    </row>
    <row r="75" spans="1:23" x14ac:dyDescent="0.25">
      <c r="A75" s="206" t="s">
        <v>2100</v>
      </c>
      <c r="B75" s="130">
        <v>70</v>
      </c>
      <c r="C75" s="178" t="s">
        <v>2101</v>
      </c>
      <c r="D75" s="176">
        <v>0</v>
      </c>
      <c r="E75" s="177">
        <v>479.99</v>
      </c>
      <c r="F75" s="177">
        <v>479.99</v>
      </c>
      <c r="G75" s="177">
        <v>479.99</v>
      </c>
      <c r="H75" s="177">
        <v>479.99</v>
      </c>
      <c r="I75" s="177">
        <v>479.99</v>
      </c>
      <c r="J75" s="177">
        <v>479.99</v>
      </c>
      <c r="K75" s="158">
        <f t="shared" ref="K75:K77" si="90">SUM(E75:J75)</f>
        <v>2879.9399999999996</v>
      </c>
      <c r="L75" s="159">
        <f>E75*12</f>
        <v>5759.88</v>
      </c>
      <c r="M75" s="130"/>
      <c r="N75" s="130">
        <v>998</v>
      </c>
      <c r="O75" s="130"/>
      <c r="P75" s="130"/>
      <c r="Q75" s="130">
        <v>998</v>
      </c>
      <c r="R75" s="130"/>
      <c r="S75" s="130">
        <f>SUM(M75:R75)</f>
        <v>1996</v>
      </c>
      <c r="T75" s="130">
        <v>479.99</v>
      </c>
      <c r="U75" s="130">
        <f t="shared" ref="U75:U77" si="91">L75/4+S75</f>
        <v>3435.9700000000003</v>
      </c>
      <c r="V75" s="130">
        <f t="shared" ref="V75:V77" si="92">L75/2</f>
        <v>2879.94</v>
      </c>
      <c r="W75" s="130"/>
    </row>
    <row r="76" spans="1:23" x14ac:dyDescent="0.25">
      <c r="A76" s="206" t="s">
        <v>2102</v>
      </c>
      <c r="B76" s="130">
        <v>71</v>
      </c>
      <c r="C76" s="178" t="s">
        <v>2103</v>
      </c>
      <c r="D76" s="176">
        <v>0</v>
      </c>
      <c r="E76" s="177">
        <v>490.36</v>
      </c>
      <c r="F76" s="177">
        <v>490.36</v>
      </c>
      <c r="G76" s="177">
        <v>490.36</v>
      </c>
      <c r="H76" s="177">
        <v>490.36</v>
      </c>
      <c r="I76" s="177">
        <v>490.36</v>
      </c>
      <c r="J76" s="177">
        <v>490.36</v>
      </c>
      <c r="K76" s="158">
        <f t="shared" si="90"/>
        <v>2942.1600000000003</v>
      </c>
      <c r="L76" s="159">
        <f>E76*12</f>
        <v>5884.32</v>
      </c>
      <c r="M76" s="130"/>
      <c r="N76" s="130"/>
      <c r="O76" s="130"/>
      <c r="P76" s="130"/>
      <c r="Q76" s="130">
        <v>1961.44</v>
      </c>
      <c r="R76" s="130"/>
      <c r="S76" s="130">
        <f>SUM(M76:R76)</f>
        <v>1961.44</v>
      </c>
      <c r="T76" s="130">
        <v>490.36</v>
      </c>
      <c r="U76" s="130">
        <f t="shared" si="91"/>
        <v>3432.52</v>
      </c>
      <c r="V76" s="130">
        <f t="shared" si="92"/>
        <v>2942.16</v>
      </c>
      <c r="W76" s="130"/>
    </row>
    <row r="77" spans="1:23" x14ac:dyDescent="0.25">
      <c r="A77" s="206" t="s">
        <v>2104</v>
      </c>
      <c r="B77" s="130">
        <v>72</v>
      </c>
      <c r="C77" s="178" t="s">
        <v>2105</v>
      </c>
      <c r="D77" s="176">
        <v>3</v>
      </c>
      <c r="E77" s="177">
        <v>638.41</v>
      </c>
      <c r="F77" s="177">
        <v>638.41</v>
      </c>
      <c r="G77" s="177">
        <v>638.41</v>
      </c>
      <c r="H77" s="177">
        <v>638.41</v>
      </c>
      <c r="I77" s="177">
        <v>638.41</v>
      </c>
      <c r="J77" s="177">
        <v>638.41</v>
      </c>
      <c r="K77" s="158">
        <f t="shared" si="90"/>
        <v>3830.4599999999996</v>
      </c>
      <c r="L77" s="159">
        <f>E77*12</f>
        <v>7660.92</v>
      </c>
      <c r="M77" s="130"/>
      <c r="N77" s="130"/>
      <c r="O77" s="130"/>
      <c r="P77" s="130">
        <v>2553.64</v>
      </c>
      <c r="Q77" s="130"/>
      <c r="R77" s="130"/>
      <c r="S77" s="130">
        <f>SUM(M77:R77)</f>
        <v>2553.64</v>
      </c>
      <c r="T77" s="130">
        <v>638.41</v>
      </c>
      <c r="U77" s="130">
        <f t="shared" si="91"/>
        <v>4468.87</v>
      </c>
      <c r="V77" s="130">
        <f t="shared" si="92"/>
        <v>3830.46</v>
      </c>
      <c r="W77" s="130"/>
    </row>
    <row r="78" spans="1:23" x14ac:dyDescent="0.25">
      <c r="B78" s="130">
        <v>73</v>
      </c>
      <c r="C78" s="172" t="s">
        <v>2106</v>
      </c>
      <c r="D78" s="132">
        <f t="shared" ref="D78:V78" si="93">SUM(D79:D81)</f>
        <v>18680.900000000001</v>
      </c>
      <c r="E78" s="188">
        <f t="shared" si="93"/>
        <v>1125.02</v>
      </c>
      <c r="F78" s="188">
        <f t="shared" si="93"/>
        <v>1125.02</v>
      </c>
      <c r="G78" s="188">
        <f t="shared" si="93"/>
        <v>1125.02</v>
      </c>
      <c r="H78" s="188">
        <f t="shared" si="93"/>
        <v>754.95999999999992</v>
      </c>
      <c r="I78" s="188">
        <f t="shared" si="93"/>
        <v>746.4</v>
      </c>
      <c r="J78" s="188">
        <f t="shared" si="93"/>
        <v>746.4</v>
      </c>
      <c r="K78" s="188">
        <f t="shared" si="93"/>
        <v>5622.82</v>
      </c>
      <c r="L78" s="188">
        <f t="shared" si="93"/>
        <v>13500.24</v>
      </c>
      <c r="M78" s="190">
        <f t="shared" si="93"/>
        <v>0</v>
      </c>
      <c r="N78" s="190">
        <f t="shared" si="93"/>
        <v>17918.03</v>
      </c>
      <c r="O78" s="190">
        <f t="shared" si="93"/>
        <v>0</v>
      </c>
      <c r="P78" s="190">
        <f t="shared" si="93"/>
        <v>2280</v>
      </c>
      <c r="Q78" s="190">
        <f t="shared" si="93"/>
        <v>3368.13</v>
      </c>
      <c r="R78" s="190">
        <f t="shared" si="93"/>
        <v>0</v>
      </c>
      <c r="S78" s="188">
        <f t="shared" si="93"/>
        <v>23566.16</v>
      </c>
      <c r="T78" s="188">
        <f t="shared" si="93"/>
        <v>19054.589999999997</v>
      </c>
      <c r="U78" s="188">
        <f t="shared" si="93"/>
        <v>26941.22</v>
      </c>
      <c r="V78" s="188">
        <f t="shared" si="93"/>
        <v>6750.12</v>
      </c>
      <c r="W78" s="130"/>
    </row>
    <row r="79" spans="1:23" x14ac:dyDescent="0.25">
      <c r="A79" s="206" t="s">
        <v>2107</v>
      </c>
      <c r="B79" s="130">
        <v>74</v>
      </c>
      <c r="C79" s="178" t="s">
        <v>2043</v>
      </c>
      <c r="D79" s="176">
        <v>0</v>
      </c>
      <c r="E79" s="177">
        <v>373.69</v>
      </c>
      <c r="F79" s="177">
        <v>373.69</v>
      </c>
      <c r="G79" s="177">
        <v>373.69</v>
      </c>
      <c r="H79" s="177">
        <v>373.69</v>
      </c>
      <c r="I79" s="177">
        <v>373.69</v>
      </c>
      <c r="J79" s="177">
        <v>373.69</v>
      </c>
      <c r="K79" s="158">
        <f t="shared" ref="K79:K81" si="94">SUM(E79:J79)</f>
        <v>2242.14</v>
      </c>
      <c r="L79" s="159">
        <f>E79*12</f>
        <v>4484.28</v>
      </c>
      <c r="M79" s="131"/>
      <c r="N79" s="131"/>
      <c r="O79" s="131"/>
      <c r="P79" s="131"/>
      <c r="Q79" s="131">
        <v>2250</v>
      </c>
      <c r="R79" s="131"/>
      <c r="S79" s="130">
        <f t="shared" ref="S79:S81" si="95">SUM(M79:R79)</f>
        <v>2250</v>
      </c>
      <c r="T79" s="130">
        <v>373.69</v>
      </c>
      <c r="U79" s="130">
        <f t="shared" ref="U79:U81" si="96">L79/4+S79</f>
        <v>3371.0699999999997</v>
      </c>
      <c r="V79" s="130">
        <f t="shared" ref="V79:V81" si="97">L79/2</f>
        <v>2242.14</v>
      </c>
      <c r="W79" s="130"/>
    </row>
    <row r="80" spans="1:23" x14ac:dyDescent="0.25">
      <c r="A80" s="206" t="s">
        <v>2108</v>
      </c>
      <c r="B80" s="130">
        <v>75</v>
      </c>
      <c r="C80" s="178" t="s">
        <v>2046</v>
      </c>
      <c r="D80" s="176">
        <v>17545.32</v>
      </c>
      <c r="E80" s="177">
        <v>372.71</v>
      </c>
      <c r="F80" s="177">
        <v>372.71</v>
      </c>
      <c r="G80" s="177">
        <v>372.71</v>
      </c>
      <c r="H80" s="177">
        <v>372.71</v>
      </c>
      <c r="I80" s="177">
        <v>372.71</v>
      </c>
      <c r="J80" s="177">
        <v>372.71</v>
      </c>
      <c r="K80" s="158">
        <f t="shared" si="94"/>
        <v>2236.2599999999998</v>
      </c>
      <c r="L80" s="159">
        <f>E80*12</f>
        <v>4472.5199999999995</v>
      </c>
      <c r="M80" s="130"/>
      <c r="N80" s="130">
        <v>17918.03</v>
      </c>
      <c r="O80" s="130"/>
      <c r="P80" s="130"/>
      <c r="Q80" s="130">
        <v>1118.1300000000001</v>
      </c>
      <c r="R80" s="130"/>
      <c r="S80" s="130">
        <f t="shared" si="95"/>
        <v>19036.16</v>
      </c>
      <c r="T80" s="130">
        <v>17545.32</v>
      </c>
      <c r="U80" s="130">
        <f t="shared" si="96"/>
        <v>20154.29</v>
      </c>
      <c r="V80" s="130">
        <f t="shared" si="97"/>
        <v>2236.2599999999998</v>
      </c>
      <c r="W80" s="130"/>
    </row>
    <row r="81" spans="1:23" x14ac:dyDescent="0.25">
      <c r="A81" s="206"/>
      <c r="B81" s="130">
        <v>76</v>
      </c>
      <c r="C81" s="178" t="s">
        <v>2071</v>
      </c>
      <c r="D81" s="176">
        <v>1135.58</v>
      </c>
      <c r="E81" s="177">
        <v>378.62</v>
      </c>
      <c r="F81" s="177">
        <v>378.62</v>
      </c>
      <c r="G81" s="177">
        <v>378.62</v>
      </c>
      <c r="H81" s="177">
        <v>8.56</v>
      </c>
      <c r="I81" s="177">
        <v>0</v>
      </c>
      <c r="J81" s="177">
        <v>0</v>
      </c>
      <c r="K81" s="158">
        <f t="shared" si="94"/>
        <v>1144.42</v>
      </c>
      <c r="L81" s="159">
        <f>E81*12</f>
        <v>4543.4400000000005</v>
      </c>
      <c r="M81" s="131"/>
      <c r="N81" s="131"/>
      <c r="O81" s="131"/>
      <c r="P81" s="131">
        <v>2280</v>
      </c>
      <c r="Q81" s="131"/>
      <c r="R81" s="131"/>
      <c r="S81" s="130">
        <f t="shared" si="95"/>
        <v>2280</v>
      </c>
      <c r="T81" s="130">
        <v>1135.58</v>
      </c>
      <c r="U81" s="130">
        <f t="shared" si="96"/>
        <v>3415.86</v>
      </c>
      <c r="V81" s="130">
        <f t="shared" si="97"/>
        <v>2271.7200000000003</v>
      </c>
      <c r="W81" s="130"/>
    </row>
    <row r="82" spans="1:23" x14ac:dyDescent="0.25">
      <c r="B82" s="130">
        <v>77</v>
      </c>
      <c r="C82" s="172" t="s">
        <v>2109</v>
      </c>
      <c r="D82" s="182">
        <f t="shared" ref="D82:V82" si="98">SUM(D83:D83)</f>
        <v>0</v>
      </c>
      <c r="E82" s="183">
        <f t="shared" si="98"/>
        <v>376.26</v>
      </c>
      <c r="F82" s="183">
        <f t="shared" si="98"/>
        <v>376.26</v>
      </c>
      <c r="G82" s="183">
        <f t="shared" si="98"/>
        <v>376.26</v>
      </c>
      <c r="H82" s="183">
        <f t="shared" si="98"/>
        <v>376.26</v>
      </c>
      <c r="I82" s="183">
        <f t="shared" si="98"/>
        <v>376.26</v>
      </c>
      <c r="J82" s="183">
        <f t="shared" si="98"/>
        <v>376.26</v>
      </c>
      <c r="K82" s="183">
        <f t="shared" si="98"/>
        <v>2257.56</v>
      </c>
      <c r="L82" s="183">
        <f t="shared" si="98"/>
        <v>4515.12</v>
      </c>
      <c r="M82" s="184">
        <f t="shared" si="98"/>
        <v>0</v>
      </c>
      <c r="N82" s="184">
        <f t="shared" si="98"/>
        <v>8278</v>
      </c>
      <c r="O82" s="184">
        <f t="shared" si="98"/>
        <v>0</v>
      </c>
      <c r="P82" s="184">
        <f t="shared" si="98"/>
        <v>4516</v>
      </c>
      <c r="Q82" s="184">
        <f t="shared" si="98"/>
        <v>0</v>
      </c>
      <c r="R82" s="184">
        <f t="shared" si="98"/>
        <v>0</v>
      </c>
      <c r="S82" s="183">
        <f t="shared" si="98"/>
        <v>12794</v>
      </c>
      <c r="T82" s="183">
        <f t="shared" si="98"/>
        <v>0</v>
      </c>
      <c r="U82" s="183">
        <f t="shared" si="98"/>
        <v>13922.78</v>
      </c>
      <c r="V82" s="183">
        <f t="shared" si="98"/>
        <v>2257.56</v>
      </c>
      <c r="W82" s="130"/>
    </row>
    <row r="83" spans="1:23" x14ac:dyDescent="0.25">
      <c r="A83" s="206" t="s">
        <v>2110</v>
      </c>
      <c r="B83" s="130">
        <v>78</v>
      </c>
      <c r="C83" s="178" t="s">
        <v>2111</v>
      </c>
      <c r="D83" s="176"/>
      <c r="E83" s="177">
        <v>376.26</v>
      </c>
      <c r="F83" s="177">
        <v>376.26</v>
      </c>
      <c r="G83" s="177">
        <v>376.26</v>
      </c>
      <c r="H83" s="177">
        <v>376.26</v>
      </c>
      <c r="I83" s="177">
        <v>376.26</v>
      </c>
      <c r="J83" s="177">
        <v>376.26</v>
      </c>
      <c r="K83" s="158">
        <f t="shared" ref="K83" si="99">SUM(E83:J83)</f>
        <v>2257.56</v>
      </c>
      <c r="L83" s="159">
        <f>E83*12</f>
        <v>4515.12</v>
      </c>
      <c r="M83" s="130"/>
      <c r="N83" s="130">
        <v>8278</v>
      </c>
      <c r="O83" s="130"/>
      <c r="P83" s="130">
        <v>4516</v>
      </c>
      <c r="Q83" s="130"/>
      <c r="R83" s="130"/>
      <c r="S83" s="130">
        <f t="shared" ref="S83" si="100">SUM(M83:R83)</f>
        <v>12794</v>
      </c>
      <c r="T83" s="130"/>
      <c r="U83" s="130">
        <f t="shared" ref="U83" si="101">L83/4+S83</f>
        <v>13922.78</v>
      </c>
      <c r="V83" s="130">
        <f t="shared" ref="V83" si="102">L83/2</f>
        <v>2257.56</v>
      </c>
      <c r="W83" s="130"/>
    </row>
    <row r="84" spans="1:23" x14ac:dyDescent="0.25">
      <c r="B84" s="130">
        <v>79</v>
      </c>
      <c r="C84" s="172" t="s">
        <v>2112</v>
      </c>
      <c r="D84" s="182">
        <f t="shared" ref="D84:V84" si="103">SUM(D85:D85)</f>
        <v>-1.08</v>
      </c>
      <c r="E84" s="183">
        <f t="shared" si="103"/>
        <v>565.96</v>
      </c>
      <c r="F84" s="183">
        <f t="shared" si="103"/>
        <v>565.96</v>
      </c>
      <c r="G84" s="183">
        <f t="shared" si="103"/>
        <v>565.96</v>
      </c>
      <c r="H84" s="183">
        <f t="shared" si="103"/>
        <v>565.96</v>
      </c>
      <c r="I84" s="183">
        <f t="shared" si="103"/>
        <v>565.96</v>
      </c>
      <c r="J84" s="183">
        <f t="shared" si="103"/>
        <v>565.96</v>
      </c>
      <c r="K84" s="183">
        <f t="shared" si="103"/>
        <v>3395.76</v>
      </c>
      <c r="L84" s="183">
        <f t="shared" si="103"/>
        <v>6791.52</v>
      </c>
      <c r="M84" s="184">
        <f t="shared" si="103"/>
        <v>0</v>
      </c>
      <c r="N84" s="184">
        <f t="shared" si="103"/>
        <v>0</v>
      </c>
      <c r="O84" s="184">
        <f t="shared" si="103"/>
        <v>0</v>
      </c>
      <c r="P84" s="184">
        <f t="shared" si="103"/>
        <v>0</v>
      </c>
      <c r="Q84" s="184">
        <f t="shared" si="103"/>
        <v>3395</v>
      </c>
      <c r="R84" s="184">
        <f t="shared" si="103"/>
        <v>0</v>
      </c>
      <c r="S84" s="183">
        <f t="shared" si="103"/>
        <v>3395</v>
      </c>
      <c r="T84" s="183">
        <f t="shared" si="103"/>
        <v>0</v>
      </c>
      <c r="U84" s="183">
        <f t="shared" si="103"/>
        <v>5092.88</v>
      </c>
      <c r="V84" s="183">
        <f t="shared" si="103"/>
        <v>3395.76</v>
      </c>
      <c r="W84" s="130"/>
    </row>
    <row r="85" spans="1:23" x14ac:dyDescent="0.25">
      <c r="A85" s="205" t="s">
        <v>2113</v>
      </c>
      <c r="B85" s="130">
        <v>80</v>
      </c>
      <c r="C85" s="178" t="s">
        <v>2080</v>
      </c>
      <c r="D85" s="176">
        <v>-1.08</v>
      </c>
      <c r="E85" s="177">
        <v>565.96</v>
      </c>
      <c r="F85" s="177">
        <v>565.96</v>
      </c>
      <c r="G85" s="177">
        <v>565.96</v>
      </c>
      <c r="H85" s="177">
        <v>565.96</v>
      </c>
      <c r="I85" s="177">
        <v>565.96</v>
      </c>
      <c r="J85" s="177">
        <v>565.96</v>
      </c>
      <c r="K85" s="158">
        <f>SUM(E85:J85)</f>
        <v>3395.76</v>
      </c>
      <c r="L85" s="159">
        <f>E85*12</f>
        <v>6791.52</v>
      </c>
      <c r="M85" s="130"/>
      <c r="N85" s="130"/>
      <c r="O85" s="130"/>
      <c r="P85" s="130"/>
      <c r="Q85" s="130">
        <v>3395</v>
      </c>
      <c r="R85" s="130"/>
      <c r="S85" s="130">
        <f>SUM(M85:R85)</f>
        <v>3395</v>
      </c>
      <c r="T85" s="130"/>
      <c r="U85" s="130">
        <f t="shared" ref="U85" si="104">L85/4+S85</f>
        <v>5092.88</v>
      </c>
      <c r="V85" s="130">
        <f t="shared" ref="V85" si="105">L85/2</f>
        <v>3395.76</v>
      </c>
      <c r="W85" s="130"/>
    </row>
    <row r="86" spans="1:23" x14ac:dyDescent="0.25">
      <c r="B86" s="130">
        <v>81</v>
      </c>
      <c r="C86" s="172" t="s">
        <v>2114</v>
      </c>
      <c r="D86" s="182">
        <f t="shared" ref="D86:V86" si="106">SUM(D87:D88)</f>
        <v>1776.76</v>
      </c>
      <c r="E86" s="183">
        <f t="shared" si="106"/>
        <v>888.38</v>
      </c>
      <c r="F86" s="183">
        <f t="shared" si="106"/>
        <v>509.76</v>
      </c>
      <c r="G86" s="183">
        <f t="shared" si="106"/>
        <v>509.76</v>
      </c>
      <c r="H86" s="183">
        <f t="shared" si="106"/>
        <v>1181.51</v>
      </c>
      <c r="I86" s="183">
        <f t="shared" si="106"/>
        <v>888.38400000000001</v>
      </c>
      <c r="J86" s="183">
        <f t="shared" si="106"/>
        <v>888.38400000000001</v>
      </c>
      <c r="K86" s="183">
        <f t="shared" si="106"/>
        <v>3437.1840000000002</v>
      </c>
      <c r="L86" s="183">
        <f t="shared" si="106"/>
        <v>10660.560000000001</v>
      </c>
      <c r="M86" s="184">
        <f t="shared" si="106"/>
        <v>0</v>
      </c>
      <c r="N86" s="184">
        <f t="shared" si="106"/>
        <v>2665.14</v>
      </c>
      <c r="O86" s="184">
        <f t="shared" si="106"/>
        <v>0</v>
      </c>
      <c r="P86" s="184">
        <f t="shared" si="106"/>
        <v>760</v>
      </c>
      <c r="Q86" s="184">
        <f t="shared" si="106"/>
        <v>4328.32</v>
      </c>
      <c r="R86" s="184">
        <f t="shared" si="106"/>
        <v>0</v>
      </c>
      <c r="S86" s="183">
        <f t="shared" si="106"/>
        <v>7753.46</v>
      </c>
      <c r="T86" s="183">
        <f t="shared" si="106"/>
        <v>1776.76</v>
      </c>
      <c r="U86" s="183">
        <f t="shared" si="106"/>
        <v>10418.6</v>
      </c>
      <c r="V86" s="183">
        <f t="shared" si="106"/>
        <v>5330.2800000000007</v>
      </c>
      <c r="W86" s="130"/>
    </row>
    <row r="87" spans="1:23" x14ac:dyDescent="0.25">
      <c r="A87" s="205" t="s">
        <v>2115</v>
      </c>
      <c r="B87" s="130">
        <v>82</v>
      </c>
      <c r="C87" s="178" t="s">
        <v>2045</v>
      </c>
      <c r="D87" s="176">
        <v>1019.52</v>
      </c>
      <c r="E87" s="177">
        <v>509.76</v>
      </c>
      <c r="F87" s="177">
        <v>509.76</v>
      </c>
      <c r="G87" s="177">
        <v>509.76</v>
      </c>
      <c r="H87" s="177">
        <v>509.76</v>
      </c>
      <c r="I87" s="177">
        <v>509.76</v>
      </c>
      <c r="J87" s="177">
        <v>509.76</v>
      </c>
      <c r="K87" s="158">
        <f>SUM(E87:J87)</f>
        <v>3058.5600000000004</v>
      </c>
      <c r="L87" s="159">
        <f>E87*12</f>
        <v>6117.12</v>
      </c>
      <c r="M87" s="130"/>
      <c r="N87" s="130">
        <v>1529.28</v>
      </c>
      <c r="O87" s="130"/>
      <c r="P87" s="130"/>
      <c r="Q87" s="130">
        <v>3568.32</v>
      </c>
      <c r="R87" s="130"/>
      <c r="S87" s="130">
        <f>SUM(M87:R87)</f>
        <v>5097.6000000000004</v>
      </c>
      <c r="T87" s="130">
        <v>1019.52</v>
      </c>
      <c r="U87" s="130">
        <f t="shared" ref="U87:U88" si="107">L87/4+S87</f>
        <v>6626.88</v>
      </c>
      <c r="V87" s="130">
        <f t="shared" ref="V87:V88" si="108">L87/2</f>
        <v>3058.56</v>
      </c>
      <c r="W87" s="130"/>
    </row>
    <row r="88" spans="1:23" x14ac:dyDescent="0.25">
      <c r="A88" s="205" t="s">
        <v>2116</v>
      </c>
      <c r="B88" s="130">
        <v>83</v>
      </c>
      <c r="C88" s="172" t="s">
        <v>2117</v>
      </c>
      <c r="D88" s="173">
        <v>757.24</v>
      </c>
      <c r="E88" s="188">
        <v>378.62</v>
      </c>
      <c r="F88" s="188">
        <v>0</v>
      </c>
      <c r="G88" s="188">
        <v>0</v>
      </c>
      <c r="H88" s="188">
        <f>378.62+293.13</f>
        <v>671.75</v>
      </c>
      <c r="I88" s="188">
        <f>38.4*9.86</f>
        <v>378.62399999999997</v>
      </c>
      <c r="J88" s="188">
        <f>38.4*9.86</f>
        <v>378.62399999999997</v>
      </c>
      <c r="K88" s="188">
        <f>38.4*9.86</f>
        <v>378.62399999999997</v>
      </c>
      <c r="L88" s="159">
        <f>E88*12</f>
        <v>4543.4400000000005</v>
      </c>
      <c r="M88" s="133"/>
      <c r="N88" s="133">
        <v>1135.8599999999999</v>
      </c>
      <c r="O88" s="133"/>
      <c r="P88" s="133">
        <v>760</v>
      </c>
      <c r="Q88" s="133">
        <v>760</v>
      </c>
      <c r="R88" s="133"/>
      <c r="S88" s="130">
        <f>SUM(M88:R88)</f>
        <v>2655.8599999999997</v>
      </c>
      <c r="T88" s="130">
        <v>757.24</v>
      </c>
      <c r="U88" s="130">
        <f t="shared" si="107"/>
        <v>3791.72</v>
      </c>
      <c r="V88" s="130">
        <f t="shared" si="108"/>
        <v>2271.7200000000003</v>
      </c>
      <c r="W88" s="130"/>
    </row>
    <row r="89" spans="1:23" x14ac:dyDescent="0.25">
      <c r="B89" s="130">
        <v>84</v>
      </c>
      <c r="C89" s="172" t="s">
        <v>2118</v>
      </c>
      <c r="D89" s="182">
        <f t="shared" ref="D89:V89" si="109">SUM(D90:D90)</f>
        <v>0</v>
      </c>
      <c r="E89" s="188">
        <f t="shared" si="109"/>
        <v>248.47</v>
      </c>
      <c r="F89" s="188">
        <f t="shared" si="109"/>
        <v>248.47</v>
      </c>
      <c r="G89" s="188">
        <f t="shared" si="109"/>
        <v>248.47</v>
      </c>
      <c r="H89" s="188">
        <f t="shared" si="109"/>
        <v>248.47</v>
      </c>
      <c r="I89" s="188">
        <f t="shared" si="109"/>
        <v>248.47</v>
      </c>
      <c r="J89" s="188">
        <f t="shared" si="109"/>
        <v>248.47</v>
      </c>
      <c r="K89" s="188">
        <f t="shared" si="109"/>
        <v>378.62399999999997</v>
      </c>
      <c r="L89" s="188">
        <f t="shared" si="109"/>
        <v>2981.64</v>
      </c>
      <c r="M89" s="189">
        <f t="shared" si="109"/>
        <v>0</v>
      </c>
      <c r="N89" s="189">
        <f t="shared" si="109"/>
        <v>0</v>
      </c>
      <c r="O89" s="189">
        <f t="shared" si="109"/>
        <v>0</v>
      </c>
      <c r="P89" s="189">
        <f t="shared" si="109"/>
        <v>0</v>
      </c>
      <c r="Q89" s="189">
        <f t="shared" si="109"/>
        <v>0</v>
      </c>
      <c r="R89" s="189">
        <f t="shared" si="109"/>
        <v>0</v>
      </c>
      <c r="S89" s="188">
        <f t="shared" si="109"/>
        <v>0</v>
      </c>
      <c r="T89" s="188">
        <f t="shared" si="109"/>
        <v>0</v>
      </c>
      <c r="U89" s="188">
        <f t="shared" si="109"/>
        <v>745.41</v>
      </c>
      <c r="V89" s="188">
        <f t="shared" si="109"/>
        <v>1490.82</v>
      </c>
      <c r="W89" s="130"/>
    </row>
    <row r="90" spans="1:23" x14ac:dyDescent="0.25">
      <c r="A90" s="205" t="s">
        <v>2119</v>
      </c>
      <c r="B90" s="130">
        <v>85</v>
      </c>
      <c r="C90" s="178" t="s">
        <v>2053</v>
      </c>
      <c r="D90" s="176"/>
      <c r="E90" s="177">
        <v>248.47</v>
      </c>
      <c r="F90" s="177">
        <v>248.47</v>
      </c>
      <c r="G90" s="177">
        <v>248.47</v>
      </c>
      <c r="H90" s="177">
        <v>248.47</v>
      </c>
      <c r="I90" s="177">
        <v>248.47</v>
      </c>
      <c r="J90" s="177">
        <v>248.47</v>
      </c>
      <c r="K90" s="188">
        <f>38.4*9.86</f>
        <v>378.62399999999997</v>
      </c>
      <c r="L90" s="159">
        <f>E90*12</f>
        <v>2981.64</v>
      </c>
      <c r="M90" s="130"/>
      <c r="N90" s="130"/>
      <c r="O90" s="130"/>
      <c r="P90" s="130"/>
      <c r="Q90" s="130"/>
      <c r="R90" s="130"/>
      <c r="S90" s="130">
        <f>SUM(M90:R90)</f>
        <v>0</v>
      </c>
      <c r="T90" s="130"/>
      <c r="U90" s="130">
        <f t="shared" ref="U90" si="110">L90/4+S90</f>
        <v>745.41</v>
      </c>
      <c r="V90" s="130">
        <f t="shared" ref="V90" si="111">L90/2</f>
        <v>1490.82</v>
      </c>
      <c r="W90" s="130"/>
    </row>
    <row r="91" spans="1:23" x14ac:dyDescent="0.25">
      <c r="B91" s="130">
        <v>86</v>
      </c>
      <c r="C91" s="172" t="s">
        <v>2120</v>
      </c>
      <c r="D91" s="182">
        <f t="shared" ref="D91:V91" si="112">SUM(D92:D94)</f>
        <v>0</v>
      </c>
      <c r="E91" s="188">
        <f t="shared" si="112"/>
        <v>973.18000000000006</v>
      </c>
      <c r="F91" s="188">
        <f t="shared" si="112"/>
        <v>973.18000000000006</v>
      </c>
      <c r="G91" s="188">
        <f t="shared" si="112"/>
        <v>973.18000000000006</v>
      </c>
      <c r="H91" s="188">
        <f t="shared" si="112"/>
        <v>973.18000000000006</v>
      </c>
      <c r="I91" s="188">
        <f t="shared" si="112"/>
        <v>973.18000000000006</v>
      </c>
      <c r="J91" s="188">
        <f t="shared" si="112"/>
        <v>973.18000000000006</v>
      </c>
      <c r="K91" s="188">
        <f t="shared" si="112"/>
        <v>5839.08</v>
      </c>
      <c r="L91" s="188">
        <f t="shared" si="112"/>
        <v>11678.16</v>
      </c>
      <c r="M91" s="189">
        <f t="shared" si="112"/>
        <v>0</v>
      </c>
      <c r="N91" s="189">
        <f t="shared" si="112"/>
        <v>0</v>
      </c>
      <c r="O91" s="189">
        <f t="shared" si="112"/>
        <v>0</v>
      </c>
      <c r="P91" s="189">
        <f t="shared" si="112"/>
        <v>0</v>
      </c>
      <c r="Q91" s="189">
        <f t="shared" si="112"/>
        <v>0</v>
      </c>
      <c r="R91" s="189">
        <f t="shared" si="112"/>
        <v>0</v>
      </c>
      <c r="S91" s="188">
        <f t="shared" si="112"/>
        <v>0</v>
      </c>
      <c r="T91" s="188">
        <f t="shared" si="112"/>
        <v>0</v>
      </c>
      <c r="U91" s="188">
        <f t="shared" si="112"/>
        <v>2919.54</v>
      </c>
      <c r="V91" s="188">
        <f t="shared" si="112"/>
        <v>5839.08</v>
      </c>
      <c r="W91" s="130"/>
    </row>
    <row r="92" spans="1:23" x14ac:dyDescent="0.25">
      <c r="A92" s="205" t="s">
        <v>2121</v>
      </c>
      <c r="B92" s="130">
        <v>87</v>
      </c>
      <c r="C92" s="178" t="s">
        <v>2045</v>
      </c>
      <c r="D92" s="176"/>
      <c r="E92" s="177">
        <v>352.99</v>
      </c>
      <c r="F92" s="177">
        <v>352.99</v>
      </c>
      <c r="G92" s="177">
        <v>352.99</v>
      </c>
      <c r="H92" s="177">
        <v>352.99</v>
      </c>
      <c r="I92" s="177">
        <v>352.99</v>
      </c>
      <c r="J92" s="177">
        <v>352.99</v>
      </c>
      <c r="K92" s="158">
        <f t="shared" ref="K92:K94" si="113">SUM(E92:J92)</f>
        <v>2117.94</v>
      </c>
      <c r="L92" s="159">
        <f>E92*12</f>
        <v>4235.88</v>
      </c>
      <c r="M92" s="130"/>
      <c r="N92" s="130"/>
      <c r="O92" s="130"/>
      <c r="P92" s="130"/>
      <c r="Q92" s="130"/>
      <c r="R92" s="130"/>
      <c r="S92" s="130">
        <f>SUM(M92:R92)</f>
        <v>0</v>
      </c>
      <c r="T92" s="130"/>
      <c r="U92" s="130">
        <f t="shared" ref="U92:U94" si="114">L92/4+S92</f>
        <v>1058.97</v>
      </c>
      <c r="V92" s="130">
        <f t="shared" ref="V92:V94" si="115">L92/2</f>
        <v>2117.94</v>
      </c>
      <c r="W92" s="130"/>
    </row>
    <row r="93" spans="1:23" x14ac:dyDescent="0.25">
      <c r="A93" s="205" t="s">
        <v>2122</v>
      </c>
      <c r="B93" s="130">
        <v>88</v>
      </c>
      <c r="C93" s="178" t="s">
        <v>2123</v>
      </c>
      <c r="D93" s="176"/>
      <c r="E93" s="177">
        <v>361.86</v>
      </c>
      <c r="F93" s="177">
        <v>361.86</v>
      </c>
      <c r="G93" s="177">
        <v>361.86</v>
      </c>
      <c r="H93" s="177">
        <v>361.86</v>
      </c>
      <c r="I93" s="177">
        <v>361.86</v>
      </c>
      <c r="J93" s="177">
        <v>361.86</v>
      </c>
      <c r="K93" s="158">
        <f t="shared" si="113"/>
        <v>2171.1600000000003</v>
      </c>
      <c r="L93" s="159">
        <f>E93*12</f>
        <v>4342.32</v>
      </c>
      <c r="M93" s="130"/>
      <c r="N93" s="130"/>
      <c r="O93" s="130"/>
      <c r="P93" s="130"/>
      <c r="Q93" s="130"/>
      <c r="R93" s="130"/>
      <c r="S93" s="130">
        <f>SUM(M93:R93)</f>
        <v>0</v>
      </c>
      <c r="T93" s="130"/>
      <c r="U93" s="130">
        <f t="shared" si="114"/>
        <v>1085.58</v>
      </c>
      <c r="V93" s="130">
        <f t="shared" si="115"/>
        <v>2171.16</v>
      </c>
      <c r="W93" s="130"/>
    </row>
    <row r="94" spans="1:23" x14ac:dyDescent="0.25">
      <c r="A94" s="205" t="s">
        <v>2124</v>
      </c>
      <c r="B94" s="130">
        <v>89</v>
      </c>
      <c r="C94" s="178" t="s">
        <v>2046</v>
      </c>
      <c r="D94" s="176"/>
      <c r="E94" s="177">
        <v>258.33</v>
      </c>
      <c r="F94" s="177">
        <v>258.33</v>
      </c>
      <c r="G94" s="177">
        <v>258.33</v>
      </c>
      <c r="H94" s="177">
        <v>258.33</v>
      </c>
      <c r="I94" s="177">
        <v>258.33</v>
      </c>
      <c r="J94" s="177">
        <v>258.33</v>
      </c>
      <c r="K94" s="158">
        <f t="shared" si="113"/>
        <v>1549.9799999999998</v>
      </c>
      <c r="L94" s="159">
        <f>E94*12</f>
        <v>3099.96</v>
      </c>
      <c r="M94" s="130"/>
      <c r="N94" s="130"/>
      <c r="O94" s="130"/>
      <c r="P94" s="130"/>
      <c r="Q94" s="130"/>
      <c r="R94" s="130"/>
      <c r="S94" s="130">
        <f>SUM(M94:R94)</f>
        <v>0</v>
      </c>
      <c r="T94" s="130"/>
      <c r="U94" s="130">
        <f t="shared" si="114"/>
        <v>774.99</v>
      </c>
      <c r="V94" s="130">
        <f t="shared" si="115"/>
        <v>1549.98</v>
      </c>
      <c r="W94" s="130"/>
    </row>
    <row r="95" spans="1:23" x14ac:dyDescent="0.25">
      <c r="B95" s="130">
        <v>90</v>
      </c>
      <c r="C95" s="172" t="s">
        <v>2125</v>
      </c>
      <c r="D95" s="185">
        <f t="shared" ref="D95:V95" si="116">SUM(D96:D98)</f>
        <v>0</v>
      </c>
      <c r="E95" s="186">
        <f t="shared" si="116"/>
        <v>701.05</v>
      </c>
      <c r="F95" s="186">
        <f t="shared" si="116"/>
        <v>701.05</v>
      </c>
      <c r="G95" s="186">
        <f t="shared" si="116"/>
        <v>701.05</v>
      </c>
      <c r="H95" s="186">
        <f t="shared" si="116"/>
        <v>701.05</v>
      </c>
      <c r="I95" s="186">
        <f t="shared" si="116"/>
        <v>701.05</v>
      </c>
      <c r="J95" s="186">
        <f t="shared" si="116"/>
        <v>701.05</v>
      </c>
      <c r="K95" s="186">
        <f t="shared" si="116"/>
        <v>4206.2999999999993</v>
      </c>
      <c r="L95" s="186">
        <f t="shared" si="116"/>
        <v>8412.5999999999985</v>
      </c>
      <c r="M95" s="187">
        <f t="shared" si="116"/>
        <v>0</v>
      </c>
      <c r="N95" s="187">
        <f t="shared" si="116"/>
        <v>0</v>
      </c>
      <c r="O95" s="187">
        <f t="shared" si="116"/>
        <v>0</v>
      </c>
      <c r="P95" s="187">
        <f t="shared" si="116"/>
        <v>2458.1099999999997</v>
      </c>
      <c r="Q95" s="187">
        <f t="shared" si="116"/>
        <v>0</v>
      </c>
      <c r="R95" s="187">
        <f t="shared" si="116"/>
        <v>0</v>
      </c>
      <c r="S95" s="186">
        <f t="shared" si="116"/>
        <v>2458.1099999999997</v>
      </c>
      <c r="T95" s="186">
        <f t="shared" si="116"/>
        <v>0</v>
      </c>
      <c r="U95" s="186">
        <f t="shared" si="116"/>
        <v>4561.26</v>
      </c>
      <c r="V95" s="186">
        <f t="shared" si="116"/>
        <v>4206.2999999999993</v>
      </c>
      <c r="W95" s="130"/>
    </row>
    <row r="96" spans="1:23" x14ac:dyDescent="0.25">
      <c r="B96" s="130">
        <v>91</v>
      </c>
      <c r="C96" s="172" t="s">
        <v>2080</v>
      </c>
      <c r="D96" s="177">
        <v>0</v>
      </c>
      <c r="E96" s="177">
        <v>346.09</v>
      </c>
      <c r="F96" s="177">
        <v>346.09</v>
      </c>
      <c r="G96" s="177">
        <v>346.09</v>
      </c>
      <c r="H96" s="177">
        <v>346.09</v>
      </c>
      <c r="I96" s="177">
        <v>346.09</v>
      </c>
      <c r="J96" s="177">
        <v>346.09</v>
      </c>
      <c r="K96" s="158">
        <f t="shared" ref="K96:K98" si="117">SUM(E96:J96)</f>
        <v>2076.54</v>
      </c>
      <c r="L96" s="159">
        <f>E96*12</f>
        <v>4153.08</v>
      </c>
      <c r="M96" s="130"/>
      <c r="N96" s="130"/>
      <c r="O96" s="130"/>
      <c r="P96" s="130">
        <v>1038.27</v>
      </c>
      <c r="Q96" s="130"/>
      <c r="R96" s="130"/>
      <c r="S96" s="130">
        <f>SUM(M96:R96)</f>
        <v>1038.27</v>
      </c>
      <c r="T96" s="130"/>
      <c r="U96" s="130">
        <f t="shared" ref="U96:U97" si="118">L96/4+S96</f>
        <v>2076.54</v>
      </c>
      <c r="V96" s="130">
        <f t="shared" ref="V96:V97" si="119">L96/2</f>
        <v>2076.54</v>
      </c>
      <c r="W96" s="130"/>
    </row>
    <row r="97" spans="2:23" x14ac:dyDescent="0.25">
      <c r="B97" s="130">
        <v>92</v>
      </c>
      <c r="C97" s="178" t="s">
        <v>2126</v>
      </c>
      <c r="D97" s="176">
        <v>0</v>
      </c>
      <c r="E97" s="177">
        <v>354.96</v>
      </c>
      <c r="F97" s="177">
        <v>354.96</v>
      </c>
      <c r="G97" s="177">
        <v>354.96</v>
      </c>
      <c r="H97" s="177">
        <v>354.96</v>
      </c>
      <c r="I97" s="177">
        <v>354.96</v>
      </c>
      <c r="J97" s="177">
        <v>354.96</v>
      </c>
      <c r="K97" s="158">
        <f t="shared" si="117"/>
        <v>2129.7599999999998</v>
      </c>
      <c r="L97" s="159">
        <f>E97*12</f>
        <v>4259.5199999999995</v>
      </c>
      <c r="M97" s="130"/>
      <c r="N97" s="130"/>
      <c r="O97" s="130"/>
      <c r="P97" s="130">
        <v>1419.84</v>
      </c>
      <c r="Q97" s="130"/>
      <c r="R97" s="130"/>
      <c r="S97" s="130">
        <f>SUM(M97:R97)</f>
        <v>1419.84</v>
      </c>
      <c r="T97" s="130"/>
      <c r="U97" s="130">
        <f t="shared" si="118"/>
        <v>2484.7199999999998</v>
      </c>
      <c r="V97" s="130">
        <f t="shared" si="119"/>
        <v>2129.7599999999998</v>
      </c>
      <c r="W97" s="130"/>
    </row>
    <row r="98" spans="2:23" ht="15" hidden="1" customHeight="1" x14ac:dyDescent="0.25">
      <c r="B98" s="130">
        <v>93</v>
      </c>
      <c r="C98" s="178"/>
      <c r="D98" s="176"/>
      <c r="E98" s="177"/>
      <c r="F98" s="177"/>
      <c r="G98" s="177"/>
      <c r="H98" s="177"/>
      <c r="I98" s="177"/>
      <c r="J98" s="177"/>
      <c r="K98" s="158">
        <f t="shared" si="117"/>
        <v>0</v>
      </c>
      <c r="L98" s="159">
        <f>E98*12</f>
        <v>0</v>
      </c>
      <c r="M98" s="130"/>
      <c r="N98" s="130"/>
      <c r="O98" s="130"/>
      <c r="P98" s="130"/>
      <c r="Q98" s="130"/>
      <c r="R98" s="130"/>
      <c r="S98" s="130">
        <f>SUM(M98:R98)</f>
        <v>0</v>
      </c>
      <c r="T98" s="130"/>
      <c r="U98" s="130"/>
      <c r="V98" s="130"/>
      <c r="W98" s="130"/>
    </row>
    <row r="99" spans="2:23" x14ac:dyDescent="0.25">
      <c r="B99" s="130">
        <v>94</v>
      </c>
      <c r="C99" s="172" t="s">
        <v>2127</v>
      </c>
      <c r="D99" s="185">
        <f t="shared" ref="D99:V99" si="120">SUM(D100:D100)</f>
        <v>0</v>
      </c>
      <c r="E99" s="186">
        <f t="shared" si="120"/>
        <v>492.01</v>
      </c>
      <c r="F99" s="186">
        <f t="shared" si="120"/>
        <v>492.01</v>
      </c>
      <c r="G99" s="186">
        <f t="shared" si="120"/>
        <v>492.01</v>
      </c>
      <c r="H99" s="186">
        <f t="shared" si="120"/>
        <v>492.01</v>
      </c>
      <c r="I99" s="186">
        <f t="shared" si="120"/>
        <v>492.01</v>
      </c>
      <c r="J99" s="186">
        <f t="shared" si="120"/>
        <v>492.01</v>
      </c>
      <c r="K99" s="186">
        <f t="shared" si="120"/>
        <v>2952.0600000000004</v>
      </c>
      <c r="L99" s="186">
        <f t="shared" si="120"/>
        <v>5904.12</v>
      </c>
      <c r="M99" s="187">
        <f t="shared" si="120"/>
        <v>0</v>
      </c>
      <c r="N99" s="187">
        <f t="shared" si="120"/>
        <v>0</v>
      </c>
      <c r="O99" s="187">
        <f t="shared" si="120"/>
        <v>5905</v>
      </c>
      <c r="P99" s="187">
        <f t="shared" si="120"/>
        <v>0</v>
      </c>
      <c r="Q99" s="187">
        <f t="shared" si="120"/>
        <v>0</v>
      </c>
      <c r="R99" s="187">
        <f t="shared" si="120"/>
        <v>0</v>
      </c>
      <c r="S99" s="186">
        <f t="shared" si="120"/>
        <v>5905</v>
      </c>
      <c r="T99" s="186">
        <f t="shared" si="120"/>
        <v>0</v>
      </c>
      <c r="U99" s="186">
        <f t="shared" si="120"/>
        <v>7381.03</v>
      </c>
      <c r="V99" s="186">
        <f t="shared" si="120"/>
        <v>2952.06</v>
      </c>
      <c r="W99" s="130"/>
    </row>
    <row r="100" spans="2:23" x14ac:dyDescent="0.25">
      <c r="B100" s="130">
        <v>95</v>
      </c>
      <c r="C100" s="178" t="s">
        <v>2080</v>
      </c>
      <c r="D100" s="176">
        <v>0</v>
      </c>
      <c r="E100" s="177">
        <v>492.01</v>
      </c>
      <c r="F100" s="177">
        <v>492.01</v>
      </c>
      <c r="G100" s="177">
        <v>492.01</v>
      </c>
      <c r="H100" s="177">
        <v>492.01</v>
      </c>
      <c r="I100" s="177">
        <v>492.01</v>
      </c>
      <c r="J100" s="177">
        <v>492.01</v>
      </c>
      <c r="K100" s="158">
        <f t="shared" ref="K100" si="121">SUM(E100:J100)</f>
        <v>2952.0600000000004</v>
      </c>
      <c r="L100" s="159">
        <f>E100*12</f>
        <v>5904.12</v>
      </c>
      <c r="M100" s="130"/>
      <c r="N100" s="130"/>
      <c r="O100" s="130">
        <v>5905</v>
      </c>
      <c r="P100" s="130"/>
      <c r="Q100" s="130"/>
      <c r="R100" s="130"/>
      <c r="S100" s="130">
        <f t="shared" ref="S100" si="122">SUM(M100:R100)</f>
        <v>5905</v>
      </c>
      <c r="T100" s="130"/>
      <c r="U100" s="130">
        <f t="shared" ref="U100" si="123">L100/4+S100</f>
        <v>7381.03</v>
      </c>
      <c r="V100" s="130">
        <f t="shared" ref="V100" si="124">L100/2</f>
        <v>2952.06</v>
      </c>
      <c r="W100" s="130"/>
    </row>
    <row r="101" spans="2:23" x14ac:dyDescent="0.25">
      <c r="B101" s="130">
        <v>96</v>
      </c>
      <c r="C101" s="172" t="s">
        <v>2128</v>
      </c>
      <c r="D101" s="182">
        <f t="shared" ref="D101:V101" si="125">SUM(D102:D102)</f>
        <v>0</v>
      </c>
      <c r="E101" s="188">
        <f t="shared" si="125"/>
        <v>649.77</v>
      </c>
      <c r="F101" s="188">
        <f t="shared" si="125"/>
        <v>649.77</v>
      </c>
      <c r="G101" s="188">
        <f t="shared" si="125"/>
        <v>649.77</v>
      </c>
      <c r="H101" s="188">
        <f t="shared" si="125"/>
        <v>649.77</v>
      </c>
      <c r="I101" s="188">
        <f t="shared" si="125"/>
        <v>649.77</v>
      </c>
      <c r="J101" s="188">
        <f t="shared" si="125"/>
        <v>649.77</v>
      </c>
      <c r="K101" s="188">
        <f t="shared" si="125"/>
        <v>3898.62</v>
      </c>
      <c r="L101" s="188">
        <f t="shared" si="125"/>
        <v>7797.24</v>
      </c>
      <c r="M101" s="191">
        <f t="shared" si="125"/>
        <v>2000</v>
      </c>
      <c r="N101" s="191">
        <f t="shared" si="125"/>
        <v>0</v>
      </c>
      <c r="O101" s="191">
        <f t="shared" si="125"/>
        <v>0</v>
      </c>
      <c r="P101" s="191">
        <f t="shared" si="125"/>
        <v>3000</v>
      </c>
      <c r="Q101" s="191">
        <f t="shared" si="125"/>
        <v>0</v>
      </c>
      <c r="R101" s="191">
        <f t="shared" si="125"/>
        <v>3000</v>
      </c>
      <c r="S101" s="188">
        <f t="shared" si="125"/>
        <v>8000</v>
      </c>
      <c r="T101" s="188">
        <f t="shared" si="125"/>
        <v>0</v>
      </c>
      <c r="U101" s="188">
        <f t="shared" si="125"/>
        <v>9949.31</v>
      </c>
      <c r="V101" s="188">
        <f t="shared" si="125"/>
        <v>3898.62</v>
      </c>
      <c r="W101" s="130"/>
    </row>
    <row r="102" spans="2:23" x14ac:dyDescent="0.25">
      <c r="B102" s="130">
        <v>97</v>
      </c>
      <c r="C102" s="178" t="s">
        <v>2129</v>
      </c>
      <c r="D102" s="176"/>
      <c r="E102" s="177">
        <v>649.77</v>
      </c>
      <c r="F102" s="177">
        <v>649.77</v>
      </c>
      <c r="G102" s="177">
        <v>649.77</v>
      </c>
      <c r="H102" s="177">
        <v>649.77</v>
      </c>
      <c r="I102" s="177">
        <v>649.77</v>
      </c>
      <c r="J102" s="177">
        <v>649.77</v>
      </c>
      <c r="K102" s="158">
        <f t="shared" ref="K102" si="126">SUM(E102:J102)</f>
        <v>3898.62</v>
      </c>
      <c r="L102" s="159">
        <f>E102*12</f>
        <v>7797.24</v>
      </c>
      <c r="M102" s="130">
        <v>2000</v>
      </c>
      <c r="N102" s="130"/>
      <c r="O102" s="130"/>
      <c r="P102" s="130">
        <v>3000</v>
      </c>
      <c r="Q102" s="130"/>
      <c r="R102" s="130">
        <v>3000</v>
      </c>
      <c r="S102" s="130">
        <f>SUM(M102:R102)</f>
        <v>8000</v>
      </c>
      <c r="T102" s="130"/>
      <c r="U102" s="130">
        <f t="shared" ref="U102" si="127">L102/4+S102</f>
        <v>9949.31</v>
      </c>
      <c r="V102" s="130">
        <f t="shared" ref="V102" si="128">L102/2</f>
        <v>3898.62</v>
      </c>
      <c r="W102" s="130"/>
    </row>
    <row r="103" spans="2:23" x14ac:dyDescent="0.25">
      <c r="B103" s="130">
        <v>98</v>
      </c>
      <c r="C103" s="172" t="s">
        <v>2130</v>
      </c>
      <c r="D103" s="185">
        <f t="shared" ref="D103:V103" si="129">SUM(D104:D105)</f>
        <v>16462.919999999998</v>
      </c>
      <c r="E103" s="192">
        <f t="shared" si="129"/>
        <v>932.75</v>
      </c>
      <c r="F103" s="192">
        <f t="shared" si="129"/>
        <v>932.75</v>
      </c>
      <c r="G103" s="192">
        <f t="shared" si="129"/>
        <v>932.75</v>
      </c>
      <c r="H103" s="192">
        <f t="shared" si="129"/>
        <v>932.75</v>
      </c>
      <c r="I103" s="192">
        <f t="shared" si="129"/>
        <v>932.75</v>
      </c>
      <c r="J103" s="192">
        <f t="shared" si="129"/>
        <v>932.75</v>
      </c>
      <c r="K103" s="192">
        <f t="shared" si="129"/>
        <v>5596.5</v>
      </c>
      <c r="L103" s="192">
        <f t="shared" si="129"/>
        <v>11193</v>
      </c>
      <c r="M103" s="193">
        <f t="shared" si="129"/>
        <v>1880</v>
      </c>
      <c r="N103" s="193">
        <f t="shared" si="129"/>
        <v>1880</v>
      </c>
      <c r="O103" s="193">
        <f t="shared" si="129"/>
        <v>1880</v>
      </c>
      <c r="P103" s="193">
        <f t="shared" si="129"/>
        <v>1880</v>
      </c>
      <c r="Q103" s="193">
        <f t="shared" si="129"/>
        <v>3000</v>
      </c>
      <c r="R103" s="193">
        <f t="shared" si="129"/>
        <v>0</v>
      </c>
      <c r="S103" s="192">
        <f t="shared" si="129"/>
        <v>13827.02</v>
      </c>
      <c r="T103" s="192">
        <f t="shared" si="129"/>
        <v>10520</v>
      </c>
      <c r="U103" s="192">
        <f t="shared" si="129"/>
        <v>16625.27</v>
      </c>
      <c r="V103" s="192">
        <f t="shared" si="129"/>
        <v>5596.5</v>
      </c>
      <c r="W103" s="130"/>
    </row>
    <row r="104" spans="2:23" x14ac:dyDescent="0.25">
      <c r="B104" s="130">
        <v>99</v>
      </c>
      <c r="C104" s="178" t="s">
        <v>2123</v>
      </c>
      <c r="D104" s="176"/>
      <c r="E104" s="177">
        <v>551.16999999999996</v>
      </c>
      <c r="F104" s="177">
        <v>551.16999999999996</v>
      </c>
      <c r="G104" s="177">
        <v>551.16999999999996</v>
      </c>
      <c r="H104" s="177">
        <v>551.16999999999996</v>
      </c>
      <c r="I104" s="177">
        <v>551.16999999999996</v>
      </c>
      <c r="J104" s="177">
        <v>551.16999999999996</v>
      </c>
      <c r="K104" s="158">
        <f t="shared" ref="K104:K105" si="130">SUM(E104:J104)</f>
        <v>3307.02</v>
      </c>
      <c r="L104" s="159">
        <f>E104*12</f>
        <v>6614.0399999999991</v>
      </c>
      <c r="M104" s="189"/>
      <c r="N104" s="189"/>
      <c r="O104" s="189"/>
      <c r="P104" s="189"/>
      <c r="Q104" s="189"/>
      <c r="R104" s="189"/>
      <c r="S104" s="130">
        <v>3307.02</v>
      </c>
      <c r="T104" s="130"/>
      <c r="U104" s="130">
        <f t="shared" ref="U104:U105" si="131">L104/4+S104</f>
        <v>4960.53</v>
      </c>
      <c r="V104" s="130">
        <f t="shared" ref="V104:V105" si="132">L104/2</f>
        <v>3307.0199999999995</v>
      </c>
      <c r="W104" s="130"/>
    </row>
    <row r="105" spans="2:23" x14ac:dyDescent="0.25">
      <c r="B105" s="130">
        <v>100</v>
      </c>
      <c r="C105" s="178" t="s">
        <v>2046</v>
      </c>
      <c r="D105" s="176">
        <v>16462.919999999998</v>
      </c>
      <c r="E105" s="177">
        <v>381.58</v>
      </c>
      <c r="F105" s="177">
        <v>381.58</v>
      </c>
      <c r="G105" s="177">
        <v>381.58</v>
      </c>
      <c r="H105" s="177">
        <v>381.58</v>
      </c>
      <c r="I105" s="177">
        <v>381.58</v>
      </c>
      <c r="J105" s="177">
        <v>381.58</v>
      </c>
      <c r="K105" s="158">
        <f t="shared" si="130"/>
        <v>2289.48</v>
      </c>
      <c r="L105" s="159">
        <f>E105*12</f>
        <v>4578.96</v>
      </c>
      <c r="M105" s="130">
        <v>1880</v>
      </c>
      <c r="N105" s="130">
        <v>1880</v>
      </c>
      <c r="O105" s="130">
        <v>1880</v>
      </c>
      <c r="P105" s="130">
        <v>1880</v>
      </c>
      <c r="Q105" s="130">
        <v>3000</v>
      </c>
      <c r="R105" s="130"/>
      <c r="S105" s="130">
        <f>SUM(M105:R105)</f>
        <v>10520</v>
      </c>
      <c r="T105" s="130">
        <v>10520</v>
      </c>
      <c r="U105" s="130">
        <f t="shared" si="131"/>
        <v>11664.74</v>
      </c>
      <c r="V105" s="130">
        <f t="shared" si="132"/>
        <v>2289.48</v>
      </c>
      <c r="W105" s="130"/>
    </row>
    <row r="106" spans="2:23" x14ac:dyDescent="0.25">
      <c r="B106" s="130">
        <v>101</v>
      </c>
      <c r="C106" s="172" t="s">
        <v>2131</v>
      </c>
      <c r="D106" s="185">
        <f t="shared" ref="D106:V106" si="133">SUM(D107:D113)</f>
        <v>37977.050000000003</v>
      </c>
      <c r="E106" s="186">
        <f t="shared" si="133"/>
        <v>2601.7400000000002</v>
      </c>
      <c r="F106" s="186">
        <f t="shared" si="133"/>
        <v>2601.7400000000002</v>
      </c>
      <c r="G106" s="186">
        <f t="shared" si="133"/>
        <v>2601.7400000000002</v>
      </c>
      <c r="H106" s="186">
        <f t="shared" si="133"/>
        <v>2601.7400000000002</v>
      </c>
      <c r="I106" s="186">
        <f t="shared" si="133"/>
        <v>2601.7400000000002</v>
      </c>
      <c r="J106" s="186">
        <f t="shared" si="133"/>
        <v>2601.7400000000002</v>
      </c>
      <c r="K106" s="186">
        <f t="shared" si="133"/>
        <v>15610.439999999999</v>
      </c>
      <c r="L106" s="186">
        <f t="shared" si="133"/>
        <v>31220.879999999997</v>
      </c>
      <c r="M106" s="187">
        <f t="shared" si="133"/>
        <v>3185</v>
      </c>
      <c r="N106" s="187">
        <f t="shared" si="133"/>
        <v>0</v>
      </c>
      <c r="O106" s="187">
        <f t="shared" si="133"/>
        <v>0</v>
      </c>
      <c r="P106" s="187">
        <f t="shared" si="133"/>
        <v>0</v>
      </c>
      <c r="Q106" s="187">
        <f t="shared" si="133"/>
        <v>12151.6</v>
      </c>
      <c r="R106" s="187">
        <f t="shared" si="133"/>
        <v>0</v>
      </c>
      <c r="S106" s="186">
        <f t="shared" si="133"/>
        <v>15336.6</v>
      </c>
      <c r="T106" s="186">
        <f t="shared" si="133"/>
        <v>8658.7000000000007</v>
      </c>
      <c r="U106" s="186">
        <f t="shared" si="133"/>
        <v>23141.82</v>
      </c>
      <c r="V106" s="186">
        <f t="shared" si="133"/>
        <v>15610.439999999999</v>
      </c>
      <c r="W106" s="130"/>
    </row>
    <row r="107" spans="2:23" x14ac:dyDescent="0.25">
      <c r="B107" s="130">
        <v>102</v>
      </c>
      <c r="C107" s="178" t="s">
        <v>2043</v>
      </c>
      <c r="D107" s="176">
        <v>7862.8</v>
      </c>
      <c r="E107" s="194">
        <v>357.4</v>
      </c>
      <c r="F107" s="194">
        <v>357.4</v>
      </c>
      <c r="G107" s="194">
        <v>357.4</v>
      </c>
      <c r="H107" s="194">
        <v>357.4</v>
      </c>
      <c r="I107" s="194">
        <v>357.4</v>
      </c>
      <c r="J107" s="194">
        <v>357.4</v>
      </c>
      <c r="K107" s="158">
        <f t="shared" ref="K107:K116" si="134">SUM(E107:J107)</f>
        <v>2144.4</v>
      </c>
      <c r="L107" s="159">
        <f t="shared" ref="L107:L113" si="135">E107*12</f>
        <v>4288.7999999999993</v>
      </c>
      <c r="M107" s="130">
        <v>0</v>
      </c>
      <c r="N107" s="130">
        <v>0</v>
      </c>
      <c r="O107" s="130">
        <v>0</v>
      </c>
      <c r="P107" s="130">
        <v>0</v>
      </c>
      <c r="Q107" s="130">
        <v>12151.6</v>
      </c>
      <c r="R107" s="130">
        <v>0</v>
      </c>
      <c r="S107" s="130">
        <f t="shared" ref="S107:S113" si="136">SUM(M107:R107)</f>
        <v>12151.6</v>
      </c>
      <c r="T107" s="130">
        <v>7862.8</v>
      </c>
      <c r="U107" s="130">
        <f t="shared" ref="U107:U113" si="137">L107/4+S107</f>
        <v>13223.8</v>
      </c>
      <c r="V107" s="130">
        <f t="shared" ref="V107:V113" si="138">L107/2</f>
        <v>2144.3999999999996</v>
      </c>
      <c r="W107" s="130"/>
    </row>
    <row r="108" spans="2:23" x14ac:dyDescent="0.25">
      <c r="B108" s="130">
        <v>103</v>
      </c>
      <c r="C108" s="178" t="s">
        <v>2045</v>
      </c>
      <c r="D108" s="176">
        <v>18554.04</v>
      </c>
      <c r="E108" s="194">
        <v>394.17</v>
      </c>
      <c r="F108" s="194">
        <v>394.17</v>
      </c>
      <c r="G108" s="194">
        <v>394.17</v>
      </c>
      <c r="H108" s="194">
        <v>394.17</v>
      </c>
      <c r="I108" s="194">
        <v>394.17</v>
      </c>
      <c r="J108" s="194">
        <v>394.17</v>
      </c>
      <c r="K108" s="158">
        <f t="shared" si="134"/>
        <v>2365.02</v>
      </c>
      <c r="L108" s="159">
        <f t="shared" si="135"/>
        <v>4730.04</v>
      </c>
      <c r="M108" s="130"/>
      <c r="N108" s="130"/>
      <c r="O108" s="130"/>
      <c r="P108" s="130"/>
      <c r="Q108" s="130"/>
      <c r="R108" s="130"/>
      <c r="S108" s="130">
        <f t="shared" si="136"/>
        <v>0</v>
      </c>
      <c r="T108" s="130"/>
      <c r="U108" s="130">
        <f t="shared" si="137"/>
        <v>1182.51</v>
      </c>
      <c r="V108" s="130">
        <f t="shared" si="138"/>
        <v>2365.02</v>
      </c>
      <c r="W108" s="130"/>
    </row>
    <row r="109" spans="2:23" x14ac:dyDescent="0.25">
      <c r="B109" s="130">
        <v>104</v>
      </c>
      <c r="C109" s="178" t="s">
        <v>2126</v>
      </c>
      <c r="D109" s="176">
        <v>8260.6</v>
      </c>
      <c r="E109" s="194">
        <v>413.03</v>
      </c>
      <c r="F109" s="194">
        <v>413.03</v>
      </c>
      <c r="G109" s="194">
        <v>413.03</v>
      </c>
      <c r="H109" s="194">
        <v>413.03</v>
      </c>
      <c r="I109" s="194">
        <v>413.03</v>
      </c>
      <c r="J109" s="194">
        <v>413.03</v>
      </c>
      <c r="K109" s="158">
        <f t="shared" si="134"/>
        <v>2478.1799999999994</v>
      </c>
      <c r="L109" s="159">
        <f t="shared" si="135"/>
        <v>4956.3599999999997</v>
      </c>
      <c r="M109" s="130">
        <v>0</v>
      </c>
      <c r="N109" s="130">
        <v>0</v>
      </c>
      <c r="O109" s="130">
        <v>0</v>
      </c>
      <c r="P109" s="130">
        <v>0</v>
      </c>
      <c r="Q109" s="130">
        <v>0</v>
      </c>
      <c r="R109" s="130">
        <v>0</v>
      </c>
      <c r="S109" s="130">
        <f t="shared" si="136"/>
        <v>0</v>
      </c>
      <c r="T109" s="130"/>
      <c r="U109" s="130">
        <f t="shared" si="137"/>
        <v>1239.0899999999999</v>
      </c>
      <c r="V109" s="130">
        <f t="shared" si="138"/>
        <v>2478.1799999999998</v>
      </c>
      <c r="W109" s="130"/>
    </row>
    <row r="110" spans="2:23" x14ac:dyDescent="0.25">
      <c r="B110" s="130">
        <v>105</v>
      </c>
      <c r="C110" s="178" t="s">
        <v>2086</v>
      </c>
      <c r="D110" s="176">
        <v>795.9</v>
      </c>
      <c r="E110" s="194">
        <v>397.95</v>
      </c>
      <c r="F110" s="194">
        <v>397.95</v>
      </c>
      <c r="G110" s="194">
        <v>397.95</v>
      </c>
      <c r="H110" s="194">
        <v>397.95</v>
      </c>
      <c r="I110" s="194">
        <v>397.95</v>
      </c>
      <c r="J110" s="194">
        <v>397.95</v>
      </c>
      <c r="K110" s="158">
        <f t="shared" si="134"/>
        <v>2387.6999999999998</v>
      </c>
      <c r="L110" s="159">
        <f t="shared" si="135"/>
        <v>4775.3999999999996</v>
      </c>
      <c r="M110" s="134">
        <v>3185</v>
      </c>
      <c r="N110" s="134"/>
      <c r="O110" s="134"/>
      <c r="P110" s="134"/>
      <c r="Q110" s="134"/>
      <c r="R110" s="134"/>
      <c r="S110" s="130">
        <f t="shared" si="136"/>
        <v>3185</v>
      </c>
      <c r="T110" s="130">
        <v>795.9</v>
      </c>
      <c r="U110" s="130">
        <f t="shared" si="137"/>
        <v>4378.8500000000004</v>
      </c>
      <c r="V110" s="130">
        <f t="shared" si="138"/>
        <v>2387.6999999999998</v>
      </c>
      <c r="W110" s="130"/>
    </row>
    <row r="111" spans="2:23" x14ac:dyDescent="0.25">
      <c r="B111" s="130">
        <v>106</v>
      </c>
      <c r="C111" s="178" t="s">
        <v>2132</v>
      </c>
      <c r="D111" s="176">
        <v>2503.71</v>
      </c>
      <c r="E111" s="194">
        <v>278.19</v>
      </c>
      <c r="F111" s="194">
        <v>278.19</v>
      </c>
      <c r="G111" s="194">
        <v>278.19</v>
      </c>
      <c r="H111" s="194">
        <v>278.19</v>
      </c>
      <c r="I111" s="194">
        <v>278.19</v>
      </c>
      <c r="J111" s="194">
        <v>278.19</v>
      </c>
      <c r="K111" s="158">
        <f t="shared" si="134"/>
        <v>1669.14</v>
      </c>
      <c r="L111" s="159">
        <f t="shared" si="135"/>
        <v>3338.2799999999997</v>
      </c>
      <c r="M111" s="130"/>
      <c r="N111" s="130"/>
      <c r="O111" s="130"/>
      <c r="P111" s="130"/>
      <c r="Q111" s="130"/>
      <c r="R111" s="130"/>
      <c r="S111" s="130">
        <f t="shared" si="136"/>
        <v>0</v>
      </c>
      <c r="T111" s="130"/>
      <c r="U111" s="130">
        <f t="shared" si="137"/>
        <v>834.56999999999994</v>
      </c>
      <c r="V111" s="130">
        <f t="shared" si="138"/>
        <v>1669.1399999999999</v>
      </c>
      <c r="W111" s="130"/>
    </row>
    <row r="112" spans="2:23" x14ac:dyDescent="0.25">
      <c r="B112" s="130">
        <v>107</v>
      </c>
      <c r="C112" s="178" t="s">
        <v>2133</v>
      </c>
      <c r="D112" s="176"/>
      <c r="E112" s="194">
        <v>396.06</v>
      </c>
      <c r="F112" s="194">
        <v>396.06</v>
      </c>
      <c r="G112" s="194">
        <v>396.06</v>
      </c>
      <c r="H112" s="194">
        <v>396.06</v>
      </c>
      <c r="I112" s="194">
        <v>396.06</v>
      </c>
      <c r="J112" s="194">
        <v>396.06</v>
      </c>
      <c r="K112" s="158">
        <f t="shared" si="134"/>
        <v>2376.36</v>
      </c>
      <c r="L112" s="159">
        <f t="shared" si="135"/>
        <v>4752.72</v>
      </c>
      <c r="M112" s="130"/>
      <c r="N112" s="130"/>
      <c r="O112" s="130"/>
      <c r="P112" s="130"/>
      <c r="Q112" s="130"/>
      <c r="R112" s="130"/>
      <c r="S112" s="130">
        <f t="shared" si="136"/>
        <v>0</v>
      </c>
      <c r="T112" s="130"/>
      <c r="U112" s="130">
        <f t="shared" si="137"/>
        <v>1188.18</v>
      </c>
      <c r="V112" s="130">
        <f t="shared" si="138"/>
        <v>2376.36</v>
      </c>
      <c r="W112" s="130"/>
    </row>
    <row r="113" spans="2:23" x14ac:dyDescent="0.25">
      <c r="B113" s="130">
        <v>108</v>
      </c>
      <c r="C113" s="178" t="s">
        <v>2134</v>
      </c>
      <c r="D113" s="176"/>
      <c r="E113" s="194">
        <f t="shared" ref="E113:J113" si="139">364.94</f>
        <v>364.94</v>
      </c>
      <c r="F113" s="194">
        <f t="shared" si="139"/>
        <v>364.94</v>
      </c>
      <c r="G113" s="194">
        <f t="shared" si="139"/>
        <v>364.94</v>
      </c>
      <c r="H113" s="194">
        <f t="shared" si="139"/>
        <v>364.94</v>
      </c>
      <c r="I113" s="194">
        <f t="shared" si="139"/>
        <v>364.94</v>
      </c>
      <c r="J113" s="194">
        <f t="shared" si="139"/>
        <v>364.94</v>
      </c>
      <c r="K113" s="158">
        <f t="shared" si="134"/>
        <v>2189.64</v>
      </c>
      <c r="L113" s="159">
        <f t="shared" si="135"/>
        <v>4379.28</v>
      </c>
      <c r="M113" s="130"/>
      <c r="N113" s="130"/>
      <c r="O113" s="130"/>
      <c r="P113" s="130"/>
      <c r="Q113" s="130"/>
      <c r="R113" s="130"/>
      <c r="S113" s="130">
        <f t="shared" si="136"/>
        <v>0</v>
      </c>
      <c r="T113" s="130"/>
      <c r="U113" s="130">
        <f t="shared" si="137"/>
        <v>1094.82</v>
      </c>
      <c r="V113" s="130">
        <f t="shared" si="138"/>
        <v>2189.64</v>
      </c>
      <c r="W113" s="130"/>
    </row>
    <row r="114" spans="2:23" x14ac:dyDescent="0.25">
      <c r="B114" s="130">
        <v>109</v>
      </c>
      <c r="C114" s="172" t="s">
        <v>2135</v>
      </c>
      <c r="D114" s="182">
        <f t="shared" ref="D114:V114" si="140">SUM(D115:D116)</f>
        <v>13638.599999999999</v>
      </c>
      <c r="E114" s="188">
        <f t="shared" si="140"/>
        <v>704</v>
      </c>
      <c r="F114" s="188">
        <f t="shared" ref="F114:K114" si="141">SUM(F115:F116)</f>
        <v>704</v>
      </c>
      <c r="G114" s="188">
        <f t="shared" si="141"/>
        <v>704</v>
      </c>
      <c r="H114" s="188">
        <f t="shared" si="141"/>
        <v>704</v>
      </c>
      <c r="I114" s="188">
        <f t="shared" si="141"/>
        <v>704</v>
      </c>
      <c r="J114" s="188">
        <f t="shared" si="141"/>
        <v>704</v>
      </c>
      <c r="K114" s="188">
        <f t="shared" si="141"/>
        <v>4224</v>
      </c>
      <c r="L114" s="188">
        <f t="shared" si="140"/>
        <v>8448</v>
      </c>
      <c r="M114" s="189">
        <f t="shared" ref="M114:R114" si="142">SUM(M115:M116)</f>
        <v>11881.8</v>
      </c>
      <c r="N114" s="189">
        <f t="shared" si="142"/>
        <v>0</v>
      </c>
      <c r="O114" s="189">
        <f t="shared" si="142"/>
        <v>3000</v>
      </c>
      <c r="P114" s="189">
        <f t="shared" si="142"/>
        <v>1000</v>
      </c>
      <c r="Q114" s="189">
        <f t="shared" si="142"/>
        <v>0</v>
      </c>
      <c r="R114" s="189">
        <f t="shared" si="142"/>
        <v>0</v>
      </c>
      <c r="S114" s="188">
        <f t="shared" si="140"/>
        <v>15881.8</v>
      </c>
      <c r="T114" s="188">
        <f t="shared" si="140"/>
        <v>13638.599999999999</v>
      </c>
      <c r="U114" s="188">
        <f t="shared" si="140"/>
        <v>17993.8</v>
      </c>
      <c r="V114" s="188">
        <f t="shared" si="140"/>
        <v>4224</v>
      </c>
      <c r="W114" s="130"/>
    </row>
    <row r="115" spans="2:23" x14ac:dyDescent="0.25">
      <c r="B115" s="130">
        <v>110</v>
      </c>
      <c r="C115" s="178" t="s">
        <v>2080</v>
      </c>
      <c r="D115" s="176">
        <v>11881.8</v>
      </c>
      <c r="E115" s="177">
        <v>345.1</v>
      </c>
      <c r="F115" s="177">
        <v>345.1</v>
      </c>
      <c r="G115" s="177">
        <v>345.1</v>
      </c>
      <c r="H115" s="177">
        <v>345.1</v>
      </c>
      <c r="I115" s="177">
        <v>345.1</v>
      </c>
      <c r="J115" s="177">
        <v>345.1</v>
      </c>
      <c r="K115" s="158">
        <f t="shared" si="134"/>
        <v>2070.6</v>
      </c>
      <c r="L115" s="159">
        <f>E115*12</f>
        <v>4141.2000000000007</v>
      </c>
      <c r="M115" s="131">
        <v>11881.8</v>
      </c>
      <c r="N115" s="131"/>
      <c r="O115" s="131"/>
      <c r="P115" s="131">
        <v>1000</v>
      </c>
      <c r="Q115" s="131"/>
      <c r="R115" s="131"/>
      <c r="S115" s="130">
        <f>SUM(M115:R115)</f>
        <v>12881.8</v>
      </c>
      <c r="T115" s="130">
        <v>11881.8</v>
      </c>
      <c r="U115" s="130">
        <f t="shared" ref="U115:U116" si="143">L115/4+S115</f>
        <v>13917.099999999999</v>
      </c>
      <c r="V115" s="130">
        <f t="shared" ref="V115:V116" si="144">L115/2</f>
        <v>2070.6000000000004</v>
      </c>
      <c r="W115" s="130"/>
    </row>
    <row r="116" spans="2:23" x14ac:dyDescent="0.25">
      <c r="B116" s="130">
        <v>111</v>
      </c>
      <c r="C116" s="178" t="s">
        <v>2136</v>
      </c>
      <c r="D116" s="176">
        <v>1756.8</v>
      </c>
      <c r="E116" s="177">
        <v>358.9</v>
      </c>
      <c r="F116" s="177">
        <v>358.9</v>
      </c>
      <c r="G116" s="177">
        <v>358.9</v>
      </c>
      <c r="H116" s="177">
        <v>358.9</v>
      </c>
      <c r="I116" s="177">
        <v>358.9</v>
      </c>
      <c r="J116" s="177">
        <v>358.9</v>
      </c>
      <c r="K116" s="158">
        <f t="shared" si="134"/>
        <v>2153.4</v>
      </c>
      <c r="L116" s="159">
        <f>E116*12</f>
        <v>4306.7999999999993</v>
      </c>
      <c r="M116" s="130"/>
      <c r="N116" s="130"/>
      <c r="O116" s="130">
        <v>3000</v>
      </c>
      <c r="P116" s="130"/>
      <c r="Q116" s="130"/>
      <c r="R116" s="130"/>
      <c r="S116" s="130">
        <f>SUM(M116:R116)</f>
        <v>3000</v>
      </c>
      <c r="T116" s="130">
        <v>1756.8</v>
      </c>
      <c r="U116" s="130">
        <f t="shared" si="143"/>
        <v>4076.7</v>
      </c>
      <c r="V116" s="130">
        <f t="shared" si="144"/>
        <v>2153.3999999999996</v>
      </c>
      <c r="W116" s="130"/>
    </row>
    <row r="117" spans="2:23" x14ac:dyDescent="0.25">
      <c r="B117" s="130">
        <v>112</v>
      </c>
      <c r="C117" s="172" t="s">
        <v>2137</v>
      </c>
      <c r="D117" s="182">
        <f t="shared" ref="D117:V117" si="145">SUM(D118:D119)</f>
        <v>3207.75</v>
      </c>
      <c r="E117" s="183">
        <f t="shared" si="145"/>
        <v>0</v>
      </c>
      <c r="F117" s="183">
        <f t="shared" si="145"/>
        <v>0</v>
      </c>
      <c r="G117" s="183">
        <f t="shared" si="145"/>
        <v>0</v>
      </c>
      <c r="H117" s="183">
        <f t="shared" si="145"/>
        <v>0</v>
      </c>
      <c r="I117" s="183">
        <f t="shared" si="145"/>
        <v>0</v>
      </c>
      <c r="J117" s="183">
        <f t="shared" si="145"/>
        <v>0</v>
      </c>
      <c r="K117" s="183">
        <f t="shared" si="145"/>
        <v>0</v>
      </c>
      <c r="L117" s="183">
        <f t="shared" si="145"/>
        <v>0</v>
      </c>
      <c r="M117" s="184">
        <f t="shared" si="145"/>
        <v>0</v>
      </c>
      <c r="N117" s="184">
        <f t="shared" si="145"/>
        <v>0</v>
      </c>
      <c r="O117" s="184">
        <f t="shared" si="145"/>
        <v>0</v>
      </c>
      <c r="P117" s="184">
        <f t="shared" si="145"/>
        <v>0</v>
      </c>
      <c r="Q117" s="184">
        <f t="shared" si="145"/>
        <v>0</v>
      </c>
      <c r="R117" s="184">
        <f t="shared" si="145"/>
        <v>0</v>
      </c>
      <c r="S117" s="183">
        <f t="shared" si="145"/>
        <v>0</v>
      </c>
      <c r="T117" s="183">
        <f t="shared" si="145"/>
        <v>0</v>
      </c>
      <c r="U117" s="183">
        <f t="shared" si="145"/>
        <v>0</v>
      </c>
      <c r="V117" s="183">
        <f t="shared" si="145"/>
        <v>0</v>
      </c>
      <c r="W117" s="130"/>
    </row>
    <row r="118" spans="2:23" ht="21" customHeight="1" x14ac:dyDescent="0.25">
      <c r="B118" s="130">
        <v>113</v>
      </c>
      <c r="C118" s="178" t="s">
        <v>2138</v>
      </c>
      <c r="D118" s="176">
        <v>1321.32</v>
      </c>
      <c r="E118" s="177">
        <v>0</v>
      </c>
      <c r="F118" s="177">
        <v>0</v>
      </c>
      <c r="G118" s="177">
        <v>0</v>
      </c>
      <c r="H118" s="177">
        <v>0</v>
      </c>
      <c r="I118" s="177">
        <v>0</v>
      </c>
      <c r="J118" s="177">
        <v>0</v>
      </c>
      <c r="K118" s="177"/>
      <c r="L118" s="159">
        <f>E118*12</f>
        <v>0</v>
      </c>
      <c r="M118" s="130"/>
      <c r="N118" s="130"/>
      <c r="O118" s="130"/>
      <c r="P118" s="130"/>
      <c r="Q118" s="130"/>
      <c r="R118" s="130"/>
      <c r="S118" s="130">
        <f>SUM(M118:R118)</f>
        <v>0</v>
      </c>
      <c r="T118" s="130"/>
      <c r="U118" s="130">
        <f t="shared" ref="U118:U119" si="146">L118/4+S118</f>
        <v>0</v>
      </c>
      <c r="V118" s="130">
        <f t="shared" ref="V118:V123" si="147">L118/2</f>
        <v>0</v>
      </c>
      <c r="W118" s="130"/>
    </row>
    <row r="119" spans="2:23" x14ac:dyDescent="0.25">
      <c r="B119" s="130">
        <v>114</v>
      </c>
      <c r="C119" s="178" t="s">
        <v>2139</v>
      </c>
      <c r="D119" s="176">
        <v>1886.43</v>
      </c>
      <c r="E119" s="177">
        <v>0</v>
      </c>
      <c r="F119" s="177">
        <v>0</v>
      </c>
      <c r="G119" s="177">
        <v>0</v>
      </c>
      <c r="H119" s="177">
        <v>0</v>
      </c>
      <c r="I119" s="177">
        <v>0</v>
      </c>
      <c r="J119" s="177">
        <v>0</v>
      </c>
      <c r="K119" s="177"/>
      <c r="L119" s="159">
        <f>E119*12</f>
        <v>0</v>
      </c>
      <c r="M119" s="130"/>
      <c r="N119" s="130"/>
      <c r="O119" s="130"/>
      <c r="P119" s="130"/>
      <c r="Q119" s="130"/>
      <c r="R119" s="130"/>
      <c r="S119" s="130">
        <f>SUM(M119:R119)</f>
        <v>0</v>
      </c>
      <c r="T119" s="130"/>
      <c r="U119" s="130">
        <f t="shared" si="146"/>
        <v>0</v>
      </c>
      <c r="V119" s="130">
        <f t="shared" si="147"/>
        <v>0</v>
      </c>
      <c r="W119" s="130"/>
    </row>
    <row r="120" spans="2:23" x14ac:dyDescent="0.25">
      <c r="B120" s="130">
        <v>115</v>
      </c>
      <c r="C120" s="172" t="s">
        <v>2140</v>
      </c>
      <c r="D120" s="182">
        <f t="shared" ref="D120:U120" si="148">SUM(D121:D123)</f>
        <v>20950.8</v>
      </c>
      <c r="E120" s="135">
        <f t="shared" si="148"/>
        <v>1606.19</v>
      </c>
      <c r="F120" s="135">
        <f t="shared" si="148"/>
        <v>1421.8100000000002</v>
      </c>
      <c r="G120" s="135">
        <f t="shared" si="148"/>
        <v>-321.42999999999989</v>
      </c>
      <c r="H120" s="135">
        <f t="shared" si="148"/>
        <v>902.19</v>
      </c>
      <c r="I120" s="135">
        <f t="shared" si="148"/>
        <v>902.19</v>
      </c>
      <c r="J120" s="135">
        <f t="shared" si="148"/>
        <v>574.30999999999995</v>
      </c>
      <c r="K120" s="135">
        <f t="shared" si="148"/>
        <v>5085.2599999999993</v>
      </c>
      <c r="L120" s="135">
        <f t="shared" si="148"/>
        <v>19274.28</v>
      </c>
      <c r="M120" s="189">
        <f t="shared" si="148"/>
        <v>20950.8</v>
      </c>
      <c r="N120" s="189">
        <f t="shared" si="148"/>
        <v>1020</v>
      </c>
      <c r="O120" s="189">
        <f t="shared" si="148"/>
        <v>1686.57</v>
      </c>
      <c r="P120" s="189">
        <f t="shared" si="148"/>
        <v>508.78</v>
      </c>
      <c r="Q120" s="189">
        <f t="shared" si="148"/>
        <v>510</v>
      </c>
      <c r="R120" s="189">
        <f t="shared" si="148"/>
        <v>510</v>
      </c>
      <c r="S120" s="135">
        <f t="shared" si="148"/>
        <v>25186.149999999998</v>
      </c>
      <c r="T120" s="135">
        <f t="shared" si="148"/>
        <v>20950.8</v>
      </c>
      <c r="U120" s="135">
        <f t="shared" si="148"/>
        <v>30004.719999999998</v>
      </c>
      <c r="V120" s="130">
        <f t="shared" si="147"/>
        <v>9637.14</v>
      </c>
      <c r="W120" s="130"/>
    </row>
    <row r="121" spans="2:23" x14ac:dyDescent="0.25">
      <c r="B121" s="130">
        <v>116</v>
      </c>
      <c r="C121" s="178" t="s">
        <v>2043</v>
      </c>
      <c r="D121" s="176">
        <v>20950.8</v>
      </c>
      <c r="E121" s="177">
        <v>508.78</v>
      </c>
      <c r="F121" s="177">
        <v>508.78</v>
      </c>
      <c r="G121" s="177">
        <v>508.78</v>
      </c>
      <c r="H121" s="177">
        <v>508.78</v>
      </c>
      <c r="I121" s="177">
        <v>508.78</v>
      </c>
      <c r="J121" s="177">
        <v>508.78</v>
      </c>
      <c r="K121" s="158">
        <f t="shared" ref="K121:K128" si="149">SUM(E121:J121)</f>
        <v>3052.6799999999994</v>
      </c>
      <c r="L121" s="159">
        <f>E121*12</f>
        <v>6105.36</v>
      </c>
      <c r="M121" s="131">
        <v>20950.8</v>
      </c>
      <c r="N121" s="131">
        <v>1020</v>
      </c>
      <c r="O121" s="131">
        <v>506.34</v>
      </c>
      <c r="P121" s="131">
        <v>508.78</v>
      </c>
      <c r="Q121" s="131">
        <v>510</v>
      </c>
      <c r="R121" s="131">
        <v>510</v>
      </c>
      <c r="S121" s="130">
        <f>SUM(M121:R121)</f>
        <v>24005.919999999998</v>
      </c>
      <c r="T121" s="130">
        <v>20950.8</v>
      </c>
      <c r="U121" s="130">
        <f t="shared" ref="U121:U123" si="150">L121/4+S121</f>
        <v>25532.26</v>
      </c>
      <c r="V121" s="130">
        <f t="shared" si="147"/>
        <v>3052.68</v>
      </c>
      <c r="W121" s="130"/>
    </row>
    <row r="122" spans="2:23" x14ac:dyDescent="0.25">
      <c r="B122" s="130">
        <v>117</v>
      </c>
      <c r="C122" s="172" t="s">
        <v>2123</v>
      </c>
      <c r="D122" s="176">
        <v>0</v>
      </c>
      <c r="E122" s="177">
        <f>519.62+184.38</f>
        <v>704</v>
      </c>
      <c r="F122" s="177">
        <f>519.62</f>
        <v>519.62</v>
      </c>
      <c r="G122" s="177">
        <v>-1223.6199999999999</v>
      </c>
      <c r="H122" s="177">
        <v>0</v>
      </c>
      <c r="I122" s="177">
        <v>0</v>
      </c>
      <c r="J122" s="177">
        <v>0</v>
      </c>
      <c r="K122" s="158">
        <f t="shared" si="149"/>
        <v>0</v>
      </c>
      <c r="L122" s="159">
        <f>E122*12</f>
        <v>8448</v>
      </c>
      <c r="M122" s="130"/>
      <c r="N122" s="130"/>
      <c r="O122" s="130"/>
      <c r="P122" s="130"/>
      <c r="Q122" s="130"/>
      <c r="R122" s="130"/>
      <c r="S122" s="130">
        <f>SUM(M122:R122)</f>
        <v>0</v>
      </c>
      <c r="T122" s="130"/>
      <c r="U122" s="130">
        <f t="shared" si="150"/>
        <v>2112</v>
      </c>
      <c r="V122" s="130">
        <f t="shared" si="147"/>
        <v>4224</v>
      </c>
      <c r="W122" s="130"/>
    </row>
    <row r="123" spans="2:23" x14ac:dyDescent="0.25">
      <c r="B123" s="130">
        <v>118</v>
      </c>
      <c r="C123" s="178" t="s">
        <v>2141</v>
      </c>
      <c r="D123" s="176">
        <v>0</v>
      </c>
      <c r="E123" s="188">
        <v>393.41</v>
      </c>
      <c r="F123" s="188">
        <v>393.41</v>
      </c>
      <c r="G123" s="188">
        <v>393.41</v>
      </c>
      <c r="H123" s="188">
        <v>393.41</v>
      </c>
      <c r="I123" s="188">
        <v>393.41</v>
      </c>
      <c r="J123" s="188">
        <v>65.53</v>
      </c>
      <c r="K123" s="158">
        <f t="shared" si="149"/>
        <v>2032.5800000000002</v>
      </c>
      <c r="L123" s="159">
        <f>E123*12</f>
        <v>4720.92</v>
      </c>
      <c r="M123" s="130"/>
      <c r="N123" s="130"/>
      <c r="O123" s="130">
        <v>1180.23</v>
      </c>
      <c r="P123" s="130"/>
      <c r="Q123" s="130"/>
      <c r="R123" s="130"/>
      <c r="S123" s="130">
        <f>SUM(M123:R123)</f>
        <v>1180.23</v>
      </c>
      <c r="T123" s="130"/>
      <c r="U123" s="130">
        <f t="shared" si="150"/>
        <v>2360.46</v>
      </c>
      <c r="V123" s="130">
        <f t="shared" si="147"/>
        <v>2360.46</v>
      </c>
      <c r="W123" s="130"/>
    </row>
    <row r="124" spans="2:23" x14ac:dyDescent="0.25">
      <c r="B124" s="130">
        <v>119</v>
      </c>
      <c r="C124" s="172" t="s">
        <v>2142</v>
      </c>
      <c r="D124" s="182">
        <f t="shared" ref="D124:V124" si="151">SUM(D125:D128)</f>
        <v>0</v>
      </c>
      <c r="E124" s="186">
        <f t="shared" si="151"/>
        <v>1763.9499999999998</v>
      </c>
      <c r="F124" s="186">
        <f t="shared" si="151"/>
        <v>1763.9499999999998</v>
      </c>
      <c r="G124" s="186">
        <f t="shared" si="151"/>
        <v>1763.9499999999998</v>
      </c>
      <c r="H124" s="186">
        <f t="shared" si="151"/>
        <v>1763.9499999999998</v>
      </c>
      <c r="I124" s="186">
        <f t="shared" si="151"/>
        <v>1763.9499999999998</v>
      </c>
      <c r="J124" s="186">
        <f t="shared" si="151"/>
        <v>1763.9499999999998</v>
      </c>
      <c r="K124" s="186">
        <f t="shared" si="151"/>
        <v>10583.7</v>
      </c>
      <c r="L124" s="186">
        <f t="shared" si="151"/>
        <v>21167.4</v>
      </c>
      <c r="M124" s="189">
        <f t="shared" si="151"/>
        <v>0</v>
      </c>
      <c r="N124" s="189">
        <f t="shared" si="151"/>
        <v>0</v>
      </c>
      <c r="O124" s="189">
        <f t="shared" si="151"/>
        <v>2171.16</v>
      </c>
      <c r="P124" s="189">
        <f t="shared" si="151"/>
        <v>0</v>
      </c>
      <c r="Q124" s="189">
        <f t="shared" si="151"/>
        <v>0</v>
      </c>
      <c r="R124" s="189">
        <f t="shared" si="151"/>
        <v>0</v>
      </c>
      <c r="S124" s="186">
        <f t="shared" si="151"/>
        <v>2171.16</v>
      </c>
      <c r="T124" s="186">
        <f t="shared" si="151"/>
        <v>0</v>
      </c>
      <c r="U124" s="186">
        <f t="shared" si="151"/>
        <v>7463.01</v>
      </c>
      <c r="V124" s="186">
        <f t="shared" si="151"/>
        <v>10583.7</v>
      </c>
      <c r="W124" s="130"/>
    </row>
    <row r="125" spans="2:23" x14ac:dyDescent="0.25">
      <c r="B125" s="130">
        <v>120</v>
      </c>
      <c r="C125" s="178" t="s">
        <v>2043</v>
      </c>
      <c r="D125" s="176"/>
      <c r="E125" s="177">
        <v>529.48</v>
      </c>
      <c r="F125" s="177">
        <v>529.48</v>
      </c>
      <c r="G125" s="177">
        <v>529.48</v>
      </c>
      <c r="H125" s="177">
        <v>529.48</v>
      </c>
      <c r="I125" s="177">
        <v>529.48</v>
      </c>
      <c r="J125" s="177">
        <v>529.48</v>
      </c>
      <c r="K125" s="158">
        <f t="shared" si="149"/>
        <v>3176.88</v>
      </c>
      <c r="L125" s="159">
        <f>E125*12</f>
        <v>6353.76</v>
      </c>
      <c r="M125" s="130"/>
      <c r="N125" s="130"/>
      <c r="O125" s="130"/>
      <c r="P125" s="130"/>
      <c r="Q125" s="130"/>
      <c r="R125" s="130"/>
      <c r="S125" s="130">
        <f t="shared" ref="S125:S128" si="152">SUM(M125:R125)</f>
        <v>0</v>
      </c>
      <c r="T125" s="130"/>
      <c r="U125" s="130">
        <f t="shared" ref="U125:U128" si="153">L125/4+S125</f>
        <v>1588.44</v>
      </c>
      <c r="V125" s="130">
        <f t="shared" ref="V125:V128" si="154">L125/2</f>
        <v>3176.88</v>
      </c>
      <c r="W125" s="130"/>
    </row>
    <row r="126" spans="2:23" x14ac:dyDescent="0.25">
      <c r="B126" s="130">
        <v>121</v>
      </c>
      <c r="C126" s="178" t="s">
        <v>2053</v>
      </c>
      <c r="D126" s="176"/>
      <c r="E126" s="177">
        <v>436.8</v>
      </c>
      <c r="F126" s="177">
        <v>436.8</v>
      </c>
      <c r="G126" s="177">
        <v>436.8</v>
      </c>
      <c r="H126" s="177">
        <v>436.8</v>
      </c>
      <c r="I126" s="177">
        <v>436.8</v>
      </c>
      <c r="J126" s="177">
        <v>436.8</v>
      </c>
      <c r="K126" s="158">
        <f t="shared" si="149"/>
        <v>2620.8000000000002</v>
      </c>
      <c r="L126" s="159">
        <f>E126*12</f>
        <v>5241.6000000000004</v>
      </c>
      <c r="M126" s="130"/>
      <c r="N126" s="130"/>
      <c r="O126" s="130"/>
      <c r="P126" s="130"/>
      <c r="Q126" s="130"/>
      <c r="R126" s="130"/>
      <c r="S126" s="130">
        <f t="shared" si="152"/>
        <v>0</v>
      </c>
      <c r="T126" s="130"/>
      <c r="U126" s="130">
        <f t="shared" si="153"/>
        <v>1310.4000000000001</v>
      </c>
      <c r="V126" s="130">
        <f t="shared" si="154"/>
        <v>2620.8000000000002</v>
      </c>
      <c r="W126" s="130"/>
    </row>
    <row r="127" spans="2:23" x14ac:dyDescent="0.25">
      <c r="B127" s="130">
        <v>122</v>
      </c>
      <c r="C127" s="178" t="s">
        <v>2143</v>
      </c>
      <c r="D127" s="176">
        <v>0</v>
      </c>
      <c r="E127" s="177">
        <v>361.86</v>
      </c>
      <c r="F127" s="177">
        <v>361.86</v>
      </c>
      <c r="G127" s="177">
        <v>361.86</v>
      </c>
      <c r="H127" s="177">
        <v>361.86</v>
      </c>
      <c r="I127" s="177">
        <v>361.86</v>
      </c>
      <c r="J127" s="177">
        <v>361.86</v>
      </c>
      <c r="K127" s="158">
        <f t="shared" si="149"/>
        <v>2171.1600000000003</v>
      </c>
      <c r="L127" s="159">
        <f>E127*12</f>
        <v>4342.32</v>
      </c>
      <c r="M127" s="130"/>
      <c r="N127" s="130"/>
      <c r="O127" s="130">
        <v>2171.16</v>
      </c>
      <c r="P127" s="130"/>
      <c r="Q127" s="130"/>
      <c r="R127" s="130"/>
      <c r="S127" s="130">
        <f t="shared" si="152"/>
        <v>2171.16</v>
      </c>
      <c r="T127" s="130"/>
      <c r="U127" s="130">
        <f t="shared" si="153"/>
        <v>3256.74</v>
      </c>
      <c r="V127" s="130">
        <f t="shared" si="154"/>
        <v>2171.16</v>
      </c>
      <c r="W127" s="130"/>
    </row>
    <row r="128" spans="2:23" x14ac:dyDescent="0.25">
      <c r="B128" s="130">
        <v>123</v>
      </c>
      <c r="C128" s="178" t="s">
        <v>2144</v>
      </c>
      <c r="D128" s="176"/>
      <c r="E128" s="177">
        <v>435.81</v>
      </c>
      <c r="F128" s="177">
        <v>435.81</v>
      </c>
      <c r="G128" s="177">
        <v>435.81</v>
      </c>
      <c r="H128" s="177">
        <v>435.81</v>
      </c>
      <c r="I128" s="177">
        <v>435.81</v>
      </c>
      <c r="J128" s="177">
        <v>435.81</v>
      </c>
      <c r="K128" s="158">
        <f t="shared" si="149"/>
        <v>2614.86</v>
      </c>
      <c r="L128" s="159">
        <f>E128*12</f>
        <v>5229.72</v>
      </c>
      <c r="M128" s="130"/>
      <c r="N128" s="130"/>
      <c r="O128" s="130"/>
      <c r="P128" s="130"/>
      <c r="Q128" s="130"/>
      <c r="R128" s="130"/>
      <c r="S128" s="130">
        <f t="shared" si="152"/>
        <v>0</v>
      </c>
      <c r="T128" s="130"/>
      <c r="U128" s="130">
        <f t="shared" si="153"/>
        <v>1307.43</v>
      </c>
      <c r="V128" s="130">
        <f t="shared" si="154"/>
        <v>2614.86</v>
      </c>
      <c r="W128" s="130"/>
    </row>
    <row r="129" spans="2:23" ht="28.5" x14ac:dyDescent="0.25">
      <c r="B129" s="130">
        <v>124</v>
      </c>
      <c r="C129" s="181" t="s">
        <v>2145</v>
      </c>
      <c r="D129" s="182">
        <f t="shared" ref="D129:V129" si="155">SUM(D130:D130)</f>
        <v>3094.08</v>
      </c>
      <c r="E129" s="183">
        <f t="shared" si="155"/>
        <v>515.67999999999995</v>
      </c>
      <c r="F129" s="183">
        <f t="shared" si="155"/>
        <v>515.67999999999995</v>
      </c>
      <c r="G129" s="183">
        <f t="shared" si="155"/>
        <v>515.67999999999995</v>
      </c>
      <c r="H129" s="183">
        <f t="shared" si="155"/>
        <v>515.67999999999995</v>
      </c>
      <c r="I129" s="183">
        <f t="shared" si="155"/>
        <v>515.67999999999995</v>
      </c>
      <c r="J129" s="183">
        <f t="shared" si="155"/>
        <v>515.67999999999995</v>
      </c>
      <c r="K129" s="183">
        <f t="shared" si="155"/>
        <v>3094.0799999999995</v>
      </c>
      <c r="L129" s="183">
        <f t="shared" si="155"/>
        <v>6188.16</v>
      </c>
      <c r="M129" s="184">
        <f t="shared" si="155"/>
        <v>0</v>
      </c>
      <c r="N129" s="184">
        <f t="shared" si="155"/>
        <v>0</v>
      </c>
      <c r="O129" s="184">
        <f t="shared" si="155"/>
        <v>0</v>
      </c>
      <c r="P129" s="184">
        <f t="shared" si="155"/>
        <v>0</v>
      </c>
      <c r="Q129" s="184">
        <f t="shared" si="155"/>
        <v>0</v>
      </c>
      <c r="R129" s="184">
        <f t="shared" si="155"/>
        <v>0</v>
      </c>
      <c r="S129" s="183">
        <f t="shared" si="155"/>
        <v>0</v>
      </c>
      <c r="T129" s="183">
        <f t="shared" si="155"/>
        <v>0</v>
      </c>
      <c r="U129" s="183">
        <f t="shared" si="155"/>
        <v>1547.04</v>
      </c>
      <c r="V129" s="183">
        <f t="shared" si="155"/>
        <v>3094.08</v>
      </c>
      <c r="W129" s="130"/>
    </row>
    <row r="130" spans="2:23" x14ac:dyDescent="0.25">
      <c r="B130" s="130">
        <v>125</v>
      </c>
      <c r="C130" s="178" t="s">
        <v>2053</v>
      </c>
      <c r="D130" s="176">
        <v>3094.08</v>
      </c>
      <c r="E130" s="177">
        <v>515.67999999999995</v>
      </c>
      <c r="F130" s="177">
        <v>515.67999999999995</v>
      </c>
      <c r="G130" s="177">
        <v>515.67999999999995</v>
      </c>
      <c r="H130" s="177">
        <v>515.67999999999995</v>
      </c>
      <c r="I130" s="177">
        <v>515.67999999999995</v>
      </c>
      <c r="J130" s="177">
        <v>515.67999999999995</v>
      </c>
      <c r="K130" s="158">
        <f t="shared" ref="K130" si="156">SUM(E130:J130)</f>
        <v>3094.0799999999995</v>
      </c>
      <c r="L130" s="159">
        <f>E130*12</f>
        <v>6188.16</v>
      </c>
      <c r="M130" s="130"/>
      <c r="N130" s="130"/>
      <c r="O130" s="130"/>
      <c r="P130" s="130"/>
      <c r="Q130" s="130"/>
      <c r="R130" s="130"/>
      <c r="S130" s="130">
        <f>SUM(M130:R130)</f>
        <v>0</v>
      </c>
      <c r="T130" s="130"/>
      <c r="U130" s="130">
        <f t="shared" ref="U130" si="157">L130/4+S130</f>
        <v>1547.04</v>
      </c>
      <c r="V130" s="130">
        <f t="shared" ref="V130" si="158">L130/2</f>
        <v>3094.08</v>
      </c>
      <c r="W130" s="130"/>
    </row>
    <row r="131" spans="2:23" x14ac:dyDescent="0.25">
      <c r="B131" s="130">
        <v>126</v>
      </c>
      <c r="C131" s="172" t="s">
        <v>2146</v>
      </c>
      <c r="D131" s="185">
        <f t="shared" ref="D131:V131" si="159">SUM(D132:D134)</f>
        <v>-11.719999999999999</v>
      </c>
      <c r="E131" s="186">
        <f t="shared" si="159"/>
        <v>2169.85</v>
      </c>
      <c r="F131" s="186">
        <f t="shared" si="159"/>
        <v>953.38</v>
      </c>
      <c r="G131" s="186">
        <f t="shared" si="159"/>
        <v>953.38</v>
      </c>
      <c r="H131" s="186">
        <f t="shared" si="159"/>
        <v>953.38</v>
      </c>
      <c r="I131" s="186">
        <f t="shared" si="159"/>
        <v>953.38</v>
      </c>
      <c r="J131" s="186">
        <f t="shared" si="159"/>
        <v>953.38</v>
      </c>
      <c r="K131" s="186">
        <f t="shared" si="159"/>
        <v>6936.75</v>
      </c>
      <c r="L131" s="186">
        <f t="shared" si="159"/>
        <v>26038.2</v>
      </c>
      <c r="M131" s="187">
        <f t="shared" si="159"/>
        <v>0</v>
      </c>
      <c r="N131" s="187">
        <f t="shared" si="159"/>
        <v>1621.96</v>
      </c>
      <c r="O131" s="187">
        <f t="shared" si="159"/>
        <v>405.49</v>
      </c>
      <c r="P131" s="187">
        <f t="shared" si="159"/>
        <v>850</v>
      </c>
      <c r="Q131" s="187">
        <f t="shared" si="159"/>
        <v>2027.45</v>
      </c>
      <c r="R131" s="187">
        <f t="shared" si="159"/>
        <v>0</v>
      </c>
      <c r="S131" s="186">
        <f t="shared" si="159"/>
        <v>4904.8999999999996</v>
      </c>
      <c r="T131" s="186">
        <f t="shared" si="159"/>
        <v>0</v>
      </c>
      <c r="U131" s="186">
        <f t="shared" si="159"/>
        <v>11414.45</v>
      </c>
      <c r="V131" s="186">
        <f t="shared" si="159"/>
        <v>13019.1</v>
      </c>
      <c r="W131" s="130"/>
    </row>
    <row r="132" spans="2:23" x14ac:dyDescent="0.25">
      <c r="B132" s="130">
        <v>127</v>
      </c>
      <c r="C132" s="178" t="s">
        <v>2141</v>
      </c>
      <c r="D132" s="176">
        <v>-8.84</v>
      </c>
      <c r="E132" s="195">
        <f t="shared" ref="E132:J132" si="160">265.93</f>
        <v>265.93</v>
      </c>
      <c r="F132" s="195">
        <f t="shared" si="160"/>
        <v>265.93</v>
      </c>
      <c r="G132" s="195">
        <f t="shared" si="160"/>
        <v>265.93</v>
      </c>
      <c r="H132" s="195">
        <f t="shared" si="160"/>
        <v>265.93</v>
      </c>
      <c r="I132" s="195">
        <f t="shared" si="160"/>
        <v>265.93</v>
      </c>
      <c r="J132" s="195">
        <f t="shared" si="160"/>
        <v>265.93</v>
      </c>
      <c r="K132" s="158">
        <f t="shared" ref="K132:K137" si="161">SUM(E132:J132)</f>
        <v>1595.5800000000002</v>
      </c>
      <c r="L132" s="159">
        <f>E132*12</f>
        <v>3191.16</v>
      </c>
      <c r="M132" s="130"/>
      <c r="N132" s="130"/>
      <c r="O132" s="130"/>
      <c r="P132" s="130"/>
      <c r="Q132" s="130"/>
      <c r="R132" s="130"/>
      <c r="S132" s="130">
        <f t="shared" ref="S132:S134" si="162">SUM(M132:R132)</f>
        <v>0</v>
      </c>
      <c r="T132" s="130"/>
      <c r="U132" s="130">
        <f t="shared" ref="U132:U134" si="163">L132/4+S132</f>
        <v>797.79</v>
      </c>
      <c r="V132" s="130">
        <f t="shared" ref="V132:V134" si="164">L132/2</f>
        <v>1595.58</v>
      </c>
      <c r="W132" s="130"/>
    </row>
    <row r="133" spans="2:23" x14ac:dyDescent="0.25">
      <c r="B133" s="130">
        <v>128</v>
      </c>
      <c r="C133" s="178" t="s">
        <v>2077</v>
      </c>
      <c r="D133" s="176">
        <v>-2.88</v>
      </c>
      <c r="E133" s="195">
        <v>281.95999999999998</v>
      </c>
      <c r="F133" s="195">
        <v>281.95999999999998</v>
      </c>
      <c r="G133" s="195">
        <v>281.95999999999998</v>
      </c>
      <c r="H133" s="195">
        <v>281.95999999999998</v>
      </c>
      <c r="I133" s="195">
        <v>281.95999999999998</v>
      </c>
      <c r="J133" s="195">
        <v>281.95999999999998</v>
      </c>
      <c r="K133" s="158">
        <f t="shared" si="161"/>
        <v>1691.76</v>
      </c>
      <c r="L133" s="159">
        <f>E133*12</f>
        <v>3383.5199999999995</v>
      </c>
      <c r="M133" s="130"/>
      <c r="N133" s="130"/>
      <c r="O133" s="130"/>
      <c r="P133" s="130">
        <v>850</v>
      </c>
      <c r="Q133" s="130"/>
      <c r="R133" s="130"/>
      <c r="S133" s="130">
        <f t="shared" si="162"/>
        <v>850</v>
      </c>
      <c r="T133" s="130"/>
      <c r="U133" s="130">
        <f t="shared" si="163"/>
        <v>1695.8799999999999</v>
      </c>
      <c r="V133" s="130">
        <f t="shared" si="164"/>
        <v>1691.7599999999998</v>
      </c>
      <c r="W133" s="130"/>
    </row>
    <row r="134" spans="2:23" x14ac:dyDescent="0.25">
      <c r="B134" s="130">
        <v>129</v>
      </c>
      <c r="C134" s="178" t="s">
        <v>2147</v>
      </c>
      <c r="D134" s="176"/>
      <c r="E134" s="195">
        <v>1621.96</v>
      </c>
      <c r="F134" s="195">
        <v>405.49</v>
      </c>
      <c r="G134" s="195">
        <v>405.49</v>
      </c>
      <c r="H134" s="195">
        <v>405.49</v>
      </c>
      <c r="I134" s="195">
        <v>405.49</v>
      </c>
      <c r="J134" s="195">
        <v>405.49</v>
      </c>
      <c r="K134" s="158">
        <f t="shared" si="161"/>
        <v>3649.41</v>
      </c>
      <c r="L134" s="159">
        <f>E134*12</f>
        <v>19463.52</v>
      </c>
      <c r="M134" s="130"/>
      <c r="N134" s="130">
        <v>1621.96</v>
      </c>
      <c r="O134" s="130">
        <v>405.49</v>
      </c>
      <c r="P134" s="130"/>
      <c r="Q134" s="130">
        <v>2027.45</v>
      </c>
      <c r="R134" s="130"/>
      <c r="S134" s="130">
        <f t="shared" si="162"/>
        <v>4054.9</v>
      </c>
      <c r="T134" s="130"/>
      <c r="U134" s="130">
        <f t="shared" si="163"/>
        <v>8920.7800000000007</v>
      </c>
      <c r="V134" s="130">
        <f t="shared" si="164"/>
        <v>9731.76</v>
      </c>
      <c r="W134" s="130"/>
    </row>
    <row r="135" spans="2:23" x14ac:dyDescent="0.25">
      <c r="B135" s="130">
        <v>130</v>
      </c>
      <c r="C135" s="172" t="s">
        <v>2148</v>
      </c>
      <c r="D135" s="182">
        <f t="shared" ref="D135:V135" si="165">SUM(D136:D137)</f>
        <v>11663.570000000002</v>
      </c>
      <c r="E135" s="183">
        <f t="shared" si="165"/>
        <v>517.71</v>
      </c>
      <c r="F135" s="183">
        <f t="shared" si="165"/>
        <v>517.71</v>
      </c>
      <c r="G135" s="183">
        <f t="shared" si="165"/>
        <v>517.71</v>
      </c>
      <c r="H135" s="183">
        <f t="shared" si="165"/>
        <v>517.71</v>
      </c>
      <c r="I135" s="183">
        <f t="shared" si="165"/>
        <v>517.71</v>
      </c>
      <c r="J135" s="183">
        <f t="shared" si="165"/>
        <v>517.71</v>
      </c>
      <c r="K135" s="183">
        <f t="shared" si="165"/>
        <v>3106.26</v>
      </c>
      <c r="L135" s="183">
        <f t="shared" si="165"/>
        <v>6212.52</v>
      </c>
      <c r="M135" s="184">
        <f t="shared" si="165"/>
        <v>0</v>
      </c>
      <c r="N135" s="184">
        <f t="shared" si="165"/>
        <v>3000</v>
      </c>
      <c r="O135" s="184">
        <f t="shared" si="165"/>
        <v>1000</v>
      </c>
      <c r="P135" s="184">
        <f t="shared" si="165"/>
        <v>0</v>
      </c>
      <c r="Q135" s="184">
        <f t="shared" si="165"/>
        <v>0</v>
      </c>
      <c r="R135" s="184">
        <f t="shared" si="165"/>
        <v>0</v>
      </c>
      <c r="S135" s="183">
        <f t="shared" si="165"/>
        <v>4000</v>
      </c>
      <c r="T135" s="183">
        <f t="shared" si="165"/>
        <v>4000</v>
      </c>
      <c r="U135" s="183">
        <f t="shared" si="165"/>
        <v>5553.13</v>
      </c>
      <c r="V135" s="183">
        <f t="shared" si="165"/>
        <v>3106.26</v>
      </c>
      <c r="W135" s="130"/>
    </row>
    <row r="136" spans="2:23" x14ac:dyDescent="0.25">
      <c r="B136" s="130">
        <v>131</v>
      </c>
      <c r="C136" s="178" t="s">
        <v>2129</v>
      </c>
      <c r="D136" s="176">
        <v>10069.120000000001</v>
      </c>
      <c r="E136" s="177">
        <v>517.71</v>
      </c>
      <c r="F136" s="177">
        <v>517.71</v>
      </c>
      <c r="G136" s="177">
        <v>517.71</v>
      </c>
      <c r="H136" s="177">
        <v>517.71</v>
      </c>
      <c r="I136" s="177">
        <v>517.71</v>
      </c>
      <c r="J136" s="177">
        <v>517.71</v>
      </c>
      <c r="K136" s="158">
        <f t="shared" si="161"/>
        <v>3106.26</v>
      </c>
      <c r="L136" s="159">
        <f>E136*12</f>
        <v>6212.52</v>
      </c>
      <c r="M136" s="131"/>
      <c r="N136" s="131">
        <f>1000+2000</f>
        <v>3000</v>
      </c>
      <c r="O136" s="131">
        <v>1000</v>
      </c>
      <c r="P136" s="131"/>
      <c r="Q136" s="131"/>
      <c r="R136" s="131"/>
      <c r="S136" s="130">
        <f>SUM(M136:R136)</f>
        <v>4000</v>
      </c>
      <c r="T136" s="130">
        <v>4000</v>
      </c>
      <c r="U136" s="130">
        <f t="shared" ref="U136:U137" si="166">L136/4+S136</f>
        <v>5553.13</v>
      </c>
      <c r="V136" s="130">
        <f t="shared" ref="V136:V137" si="167">L136/2</f>
        <v>3106.26</v>
      </c>
      <c r="W136" s="130"/>
    </row>
    <row r="137" spans="2:23" x14ac:dyDescent="0.25">
      <c r="B137" s="130">
        <v>132</v>
      </c>
      <c r="C137" s="178" t="s">
        <v>2149</v>
      </c>
      <c r="D137" s="176">
        <v>1594.45</v>
      </c>
      <c r="E137" s="177">
        <v>0</v>
      </c>
      <c r="F137" s="177">
        <v>0</v>
      </c>
      <c r="G137" s="177">
        <v>0</v>
      </c>
      <c r="H137" s="177">
        <v>0</v>
      </c>
      <c r="I137" s="177">
        <v>0</v>
      </c>
      <c r="J137" s="177">
        <v>0</v>
      </c>
      <c r="K137" s="158">
        <f t="shared" si="161"/>
        <v>0</v>
      </c>
      <c r="L137" s="159">
        <f>E137*12</f>
        <v>0</v>
      </c>
      <c r="M137" s="130"/>
      <c r="N137" s="130"/>
      <c r="O137" s="130"/>
      <c r="P137" s="130"/>
      <c r="Q137" s="130"/>
      <c r="R137" s="130"/>
      <c r="S137" s="130">
        <f>SUM(M137:R137)</f>
        <v>0</v>
      </c>
      <c r="T137" s="130"/>
      <c r="U137" s="130">
        <f t="shared" si="166"/>
        <v>0</v>
      </c>
      <c r="V137" s="130">
        <f t="shared" si="167"/>
        <v>0</v>
      </c>
      <c r="W137" s="130"/>
    </row>
    <row r="138" spans="2:23" x14ac:dyDescent="0.25">
      <c r="B138" s="130">
        <v>133</v>
      </c>
      <c r="C138" s="172" t="s">
        <v>2150</v>
      </c>
      <c r="D138" s="182">
        <f t="shared" ref="D138:V138" si="168">SUM(D139:D141)</f>
        <v>11576.34</v>
      </c>
      <c r="E138" s="183">
        <f t="shared" si="168"/>
        <v>1542.75</v>
      </c>
      <c r="F138" s="183">
        <f t="shared" si="168"/>
        <v>1542.75</v>
      </c>
      <c r="G138" s="183">
        <f t="shared" si="168"/>
        <v>1542.75</v>
      </c>
      <c r="H138" s="183">
        <f t="shared" si="168"/>
        <v>1542.75</v>
      </c>
      <c r="I138" s="183">
        <f t="shared" si="168"/>
        <v>1542.75</v>
      </c>
      <c r="J138" s="183">
        <f t="shared" si="168"/>
        <v>1542.75</v>
      </c>
      <c r="K138" s="183">
        <f t="shared" si="168"/>
        <v>9256.5</v>
      </c>
      <c r="L138" s="183">
        <f t="shared" si="168"/>
        <v>18513</v>
      </c>
      <c r="M138" s="184">
        <f t="shared" si="168"/>
        <v>0</v>
      </c>
      <c r="N138" s="184">
        <f t="shared" si="168"/>
        <v>0</v>
      </c>
      <c r="O138" s="184">
        <f t="shared" si="168"/>
        <v>0</v>
      </c>
      <c r="P138" s="184">
        <f t="shared" si="168"/>
        <v>0</v>
      </c>
      <c r="Q138" s="184">
        <f t="shared" si="168"/>
        <v>0</v>
      </c>
      <c r="R138" s="184">
        <f t="shared" si="168"/>
        <v>5000</v>
      </c>
      <c r="S138" s="183">
        <f t="shared" si="168"/>
        <v>5000</v>
      </c>
      <c r="T138" s="183">
        <f t="shared" si="168"/>
        <v>5000</v>
      </c>
      <c r="U138" s="183">
        <f t="shared" si="168"/>
        <v>9628.25</v>
      </c>
      <c r="V138" s="183">
        <f t="shared" si="168"/>
        <v>9256.5</v>
      </c>
      <c r="W138" s="130"/>
    </row>
    <row r="139" spans="2:23" x14ac:dyDescent="0.25">
      <c r="B139" s="130">
        <v>134</v>
      </c>
      <c r="C139" s="178" t="s">
        <v>2141</v>
      </c>
      <c r="D139" s="176"/>
      <c r="E139" s="177">
        <v>490.36</v>
      </c>
      <c r="F139" s="177">
        <v>490.36</v>
      </c>
      <c r="G139" s="177">
        <v>490.36</v>
      </c>
      <c r="H139" s="177">
        <v>490.36</v>
      </c>
      <c r="I139" s="177">
        <v>490.36</v>
      </c>
      <c r="J139" s="177">
        <v>490.36</v>
      </c>
      <c r="K139" s="158">
        <f t="shared" ref="K139:K151" si="169">SUM(E139:J139)</f>
        <v>2942.1600000000003</v>
      </c>
      <c r="L139" s="159">
        <f>E139*12</f>
        <v>5884.32</v>
      </c>
      <c r="M139" s="130">
        <v>0</v>
      </c>
      <c r="N139" s="130">
        <v>0</v>
      </c>
      <c r="O139" s="130">
        <v>0</v>
      </c>
      <c r="P139" s="130">
        <v>0</v>
      </c>
      <c r="Q139" s="130">
        <v>0</v>
      </c>
      <c r="R139" s="130">
        <v>0</v>
      </c>
      <c r="S139" s="130">
        <f>SUM(M139:R139)</f>
        <v>0</v>
      </c>
      <c r="T139" s="130"/>
      <c r="U139" s="130">
        <f t="shared" ref="U139:U141" si="170">L139/4+S139</f>
        <v>1471.08</v>
      </c>
      <c r="V139" s="130">
        <f t="shared" ref="V139:V141" si="171">L139/2</f>
        <v>2942.16</v>
      </c>
      <c r="W139" s="130"/>
    </row>
    <row r="140" spans="2:23" x14ac:dyDescent="0.25">
      <c r="B140" s="130">
        <v>135</v>
      </c>
      <c r="C140" s="178" t="s">
        <v>2056</v>
      </c>
      <c r="D140" s="176">
        <v>11576.34</v>
      </c>
      <c r="E140" s="177">
        <v>643.13</v>
      </c>
      <c r="F140" s="177">
        <v>643.13</v>
      </c>
      <c r="G140" s="177">
        <v>643.13</v>
      </c>
      <c r="H140" s="177">
        <v>643.13</v>
      </c>
      <c r="I140" s="177">
        <v>643.13</v>
      </c>
      <c r="J140" s="177">
        <v>643.13</v>
      </c>
      <c r="K140" s="158">
        <f>SUM(E140:J140)</f>
        <v>3858.78</v>
      </c>
      <c r="L140" s="159">
        <f>E140*12</f>
        <v>7717.5599999999995</v>
      </c>
      <c r="M140" s="130"/>
      <c r="N140" s="130"/>
      <c r="O140" s="130"/>
      <c r="P140" s="130"/>
      <c r="Q140" s="130"/>
      <c r="R140" s="130">
        <v>5000</v>
      </c>
      <c r="S140" s="130">
        <f>SUM(M140:R140)</f>
        <v>5000</v>
      </c>
      <c r="T140" s="130">
        <v>5000</v>
      </c>
      <c r="U140" s="130">
        <f t="shared" si="170"/>
        <v>6929.3899999999994</v>
      </c>
      <c r="V140" s="130">
        <f t="shared" si="171"/>
        <v>3858.7799999999997</v>
      </c>
      <c r="W140" s="130"/>
    </row>
    <row r="141" spans="2:23" x14ac:dyDescent="0.25">
      <c r="B141" s="130">
        <v>136</v>
      </c>
      <c r="C141" s="178" t="s">
        <v>2075</v>
      </c>
      <c r="D141" s="176"/>
      <c r="E141" s="177">
        <v>409.26</v>
      </c>
      <c r="F141" s="177">
        <v>409.26</v>
      </c>
      <c r="G141" s="177">
        <v>409.26</v>
      </c>
      <c r="H141" s="177">
        <v>409.26</v>
      </c>
      <c r="I141" s="177">
        <v>409.26</v>
      </c>
      <c r="J141" s="177">
        <v>409.26</v>
      </c>
      <c r="K141" s="158">
        <f t="shared" si="169"/>
        <v>2455.56</v>
      </c>
      <c r="L141" s="159">
        <f>E141*12</f>
        <v>4911.12</v>
      </c>
      <c r="M141" s="130"/>
      <c r="N141" s="130"/>
      <c r="O141" s="130"/>
      <c r="P141" s="130"/>
      <c r="Q141" s="130"/>
      <c r="R141" s="130"/>
      <c r="S141" s="130">
        <f>SUM(M141:R141)</f>
        <v>0</v>
      </c>
      <c r="T141" s="130"/>
      <c r="U141" s="130">
        <f t="shared" si="170"/>
        <v>1227.78</v>
      </c>
      <c r="V141" s="130">
        <f t="shared" si="171"/>
        <v>2455.56</v>
      </c>
      <c r="W141" s="130"/>
    </row>
    <row r="142" spans="2:23" x14ac:dyDescent="0.25">
      <c r="B142" s="130">
        <v>137</v>
      </c>
      <c r="C142" s="172" t="s">
        <v>2151</v>
      </c>
      <c r="D142" s="182">
        <f t="shared" ref="D142:V142" si="172">SUM(D143:D147)</f>
        <v>21248.33</v>
      </c>
      <c r="E142" s="183">
        <f t="shared" si="172"/>
        <v>1429.6000000000001</v>
      </c>
      <c r="F142" s="183">
        <f t="shared" si="172"/>
        <v>1429.6000000000001</v>
      </c>
      <c r="G142" s="183">
        <f t="shared" si="172"/>
        <v>1429.6000000000001</v>
      </c>
      <c r="H142" s="183">
        <f t="shared" si="172"/>
        <v>1429.6000000000001</v>
      </c>
      <c r="I142" s="183">
        <f t="shared" si="172"/>
        <v>1429.6000000000001</v>
      </c>
      <c r="J142" s="183">
        <f t="shared" si="172"/>
        <v>1429.6000000000001</v>
      </c>
      <c r="K142" s="183">
        <f t="shared" si="172"/>
        <v>8577.6000000000022</v>
      </c>
      <c r="L142" s="183">
        <f t="shared" si="172"/>
        <v>17155.2</v>
      </c>
      <c r="M142" s="184">
        <f t="shared" si="172"/>
        <v>1908.64</v>
      </c>
      <c r="N142" s="184">
        <f t="shared" si="172"/>
        <v>8881.27</v>
      </c>
      <c r="O142" s="184">
        <f t="shared" si="172"/>
        <v>0</v>
      </c>
      <c r="P142" s="184">
        <f t="shared" si="172"/>
        <v>0</v>
      </c>
      <c r="Q142" s="184">
        <f t="shared" si="172"/>
        <v>954.32</v>
      </c>
      <c r="R142" s="184">
        <f t="shared" si="172"/>
        <v>0</v>
      </c>
      <c r="S142" s="183">
        <f t="shared" si="172"/>
        <v>11744.23</v>
      </c>
      <c r="T142" s="183">
        <f t="shared" si="172"/>
        <v>7929.77</v>
      </c>
      <c r="U142" s="183">
        <f t="shared" si="172"/>
        <v>16033.03</v>
      </c>
      <c r="V142" s="183">
        <f t="shared" si="172"/>
        <v>8577.6</v>
      </c>
      <c r="W142" s="130"/>
    </row>
    <row r="143" spans="2:23" x14ac:dyDescent="0.25">
      <c r="B143" s="130">
        <v>138</v>
      </c>
      <c r="C143" s="172" t="s">
        <v>2141</v>
      </c>
      <c r="D143" s="182">
        <v>0</v>
      </c>
      <c r="E143" s="183">
        <v>476.22</v>
      </c>
      <c r="F143" s="183">
        <v>476.22</v>
      </c>
      <c r="G143" s="183">
        <v>476.22</v>
      </c>
      <c r="H143" s="183">
        <v>476.22</v>
      </c>
      <c r="I143" s="183">
        <v>476.22</v>
      </c>
      <c r="J143" s="183">
        <v>476.22</v>
      </c>
      <c r="K143" s="158">
        <f t="shared" si="169"/>
        <v>2857.3200000000006</v>
      </c>
      <c r="L143" s="159">
        <f>E143*12</f>
        <v>5714.64</v>
      </c>
      <c r="M143" s="184"/>
      <c r="N143" s="184">
        <v>1428.66</v>
      </c>
      <c r="O143" s="184"/>
      <c r="P143" s="184"/>
      <c r="Q143" s="184"/>
      <c r="R143" s="184"/>
      <c r="S143" s="130">
        <f t="shared" ref="S143:S147" si="173">SUM(M143:R143)</f>
        <v>1428.66</v>
      </c>
      <c r="T143" s="130"/>
      <c r="U143" s="130">
        <f t="shared" ref="U143:U147" si="174">L143/4+S143</f>
        <v>2857.32</v>
      </c>
      <c r="V143" s="130">
        <f t="shared" ref="V143:V147" si="175">L143/2</f>
        <v>2857.32</v>
      </c>
      <c r="W143" s="130"/>
    </row>
    <row r="144" spans="2:23" x14ac:dyDescent="0.25">
      <c r="B144" s="130">
        <v>139</v>
      </c>
      <c r="C144" s="178" t="s">
        <v>2152</v>
      </c>
      <c r="D144" s="176">
        <v>903.06</v>
      </c>
      <c r="E144" s="177"/>
      <c r="F144" s="177"/>
      <c r="G144" s="177"/>
      <c r="H144" s="177"/>
      <c r="I144" s="177"/>
      <c r="J144" s="177"/>
      <c r="K144" s="158">
        <f t="shared" si="169"/>
        <v>0</v>
      </c>
      <c r="L144" s="159">
        <f>E144*12</f>
        <v>0</v>
      </c>
      <c r="M144" s="130"/>
      <c r="N144" s="130"/>
      <c r="O144" s="130"/>
      <c r="P144" s="130"/>
      <c r="Q144" s="130"/>
      <c r="R144" s="130"/>
      <c r="S144" s="130">
        <f t="shared" si="173"/>
        <v>0</v>
      </c>
      <c r="T144" s="130"/>
      <c r="U144" s="130">
        <f t="shared" si="174"/>
        <v>0</v>
      </c>
      <c r="V144" s="130">
        <f t="shared" si="175"/>
        <v>0</v>
      </c>
      <c r="W144" s="130"/>
    </row>
    <row r="145" spans="2:23" x14ac:dyDescent="0.25">
      <c r="B145" s="130">
        <v>140</v>
      </c>
      <c r="C145" s="178" t="s">
        <v>2153</v>
      </c>
      <c r="D145" s="176">
        <v>6498.29</v>
      </c>
      <c r="E145" s="177">
        <v>0</v>
      </c>
      <c r="F145" s="177">
        <v>0</v>
      </c>
      <c r="G145" s="177">
        <v>0</v>
      </c>
      <c r="H145" s="177">
        <v>0</v>
      </c>
      <c r="I145" s="177">
        <v>0</v>
      </c>
      <c r="J145" s="177">
        <v>0</v>
      </c>
      <c r="K145" s="158">
        <f t="shared" si="169"/>
        <v>0</v>
      </c>
      <c r="L145" s="159">
        <f>E145*12</f>
        <v>0</v>
      </c>
      <c r="M145" s="130"/>
      <c r="N145" s="130">
        <v>6498.29</v>
      </c>
      <c r="O145" s="130"/>
      <c r="P145" s="130"/>
      <c r="Q145" s="130"/>
      <c r="R145" s="130"/>
      <c r="S145" s="130">
        <f t="shared" si="173"/>
        <v>6498.29</v>
      </c>
      <c r="T145" s="130">
        <v>6498.29</v>
      </c>
      <c r="U145" s="130">
        <f t="shared" si="174"/>
        <v>6498.29</v>
      </c>
      <c r="V145" s="130">
        <f t="shared" si="175"/>
        <v>0</v>
      </c>
      <c r="W145" s="130"/>
    </row>
    <row r="146" spans="2:23" x14ac:dyDescent="0.25">
      <c r="B146" s="130">
        <v>141</v>
      </c>
      <c r="C146" s="178" t="s">
        <v>2154</v>
      </c>
      <c r="D146" s="176">
        <v>1431.48</v>
      </c>
      <c r="E146" s="177">
        <v>477.16</v>
      </c>
      <c r="F146" s="177">
        <v>477.16</v>
      </c>
      <c r="G146" s="177">
        <v>477.16</v>
      </c>
      <c r="H146" s="177">
        <v>477.16</v>
      </c>
      <c r="I146" s="177">
        <v>477.16</v>
      </c>
      <c r="J146" s="177">
        <v>477.16</v>
      </c>
      <c r="K146" s="158">
        <f t="shared" si="169"/>
        <v>2862.96</v>
      </c>
      <c r="L146" s="159">
        <f>E146*12</f>
        <v>5725.92</v>
      </c>
      <c r="M146" s="130">
        <v>1908.64</v>
      </c>
      <c r="N146" s="130">
        <v>954.32</v>
      </c>
      <c r="O146" s="130"/>
      <c r="P146" s="130"/>
      <c r="Q146" s="130">
        <f>477.16+477.16</f>
        <v>954.32</v>
      </c>
      <c r="R146" s="130"/>
      <c r="S146" s="130">
        <f t="shared" si="173"/>
        <v>3817.28</v>
      </c>
      <c r="T146" s="130">
        <v>1431.48</v>
      </c>
      <c r="U146" s="130">
        <f t="shared" si="174"/>
        <v>5248.76</v>
      </c>
      <c r="V146" s="130">
        <f t="shared" si="175"/>
        <v>2862.96</v>
      </c>
      <c r="W146" s="130"/>
    </row>
    <row r="147" spans="2:23" x14ac:dyDescent="0.25">
      <c r="B147" s="130">
        <v>142</v>
      </c>
      <c r="C147" s="178" t="s">
        <v>2155</v>
      </c>
      <c r="D147" s="176">
        <v>12415.5</v>
      </c>
      <c r="E147" s="177">
        <v>476.22</v>
      </c>
      <c r="F147" s="177">
        <v>476.22</v>
      </c>
      <c r="G147" s="177">
        <v>476.22</v>
      </c>
      <c r="H147" s="177">
        <v>476.22</v>
      </c>
      <c r="I147" s="177">
        <v>476.22</v>
      </c>
      <c r="J147" s="177">
        <v>476.22</v>
      </c>
      <c r="K147" s="158">
        <f t="shared" si="169"/>
        <v>2857.3200000000006</v>
      </c>
      <c r="L147" s="159">
        <f>E147*12</f>
        <v>5714.64</v>
      </c>
      <c r="M147" s="130"/>
      <c r="N147" s="130"/>
      <c r="O147" s="130"/>
      <c r="P147" s="130"/>
      <c r="Q147" s="130"/>
      <c r="R147" s="130"/>
      <c r="S147" s="130">
        <f t="shared" si="173"/>
        <v>0</v>
      </c>
      <c r="T147" s="130"/>
      <c r="U147" s="130">
        <f t="shared" si="174"/>
        <v>1428.66</v>
      </c>
      <c r="V147" s="130">
        <f t="shared" si="175"/>
        <v>2857.32</v>
      </c>
      <c r="W147" s="130"/>
    </row>
    <row r="148" spans="2:23" x14ac:dyDescent="0.25">
      <c r="B148" s="130">
        <v>143</v>
      </c>
      <c r="C148" s="172" t="s">
        <v>2156</v>
      </c>
      <c r="D148" s="182">
        <f t="shared" ref="D148:V148" si="176">SUM(D149:D151)</f>
        <v>-935.41</v>
      </c>
      <c r="E148" s="188">
        <f t="shared" si="176"/>
        <v>878.52</v>
      </c>
      <c r="F148" s="188">
        <f t="shared" si="176"/>
        <v>878.52</v>
      </c>
      <c r="G148" s="188">
        <f t="shared" si="176"/>
        <v>878.52</v>
      </c>
      <c r="H148" s="188">
        <f t="shared" si="176"/>
        <v>878.52</v>
      </c>
      <c r="I148" s="188">
        <f t="shared" si="176"/>
        <v>878.52</v>
      </c>
      <c r="J148" s="188">
        <f t="shared" si="176"/>
        <v>878.52</v>
      </c>
      <c r="K148" s="188">
        <f t="shared" si="176"/>
        <v>5271.12</v>
      </c>
      <c r="L148" s="188">
        <f t="shared" si="176"/>
        <v>10542.24</v>
      </c>
      <c r="M148" s="189">
        <f t="shared" si="176"/>
        <v>0</v>
      </c>
      <c r="N148" s="189">
        <f t="shared" si="176"/>
        <v>0</v>
      </c>
      <c r="O148" s="189">
        <f t="shared" si="176"/>
        <v>3100</v>
      </c>
      <c r="P148" s="189">
        <f t="shared" si="176"/>
        <v>0</v>
      </c>
      <c r="Q148" s="189">
        <f t="shared" si="176"/>
        <v>0</v>
      </c>
      <c r="R148" s="189">
        <f t="shared" si="176"/>
        <v>0</v>
      </c>
      <c r="S148" s="188">
        <f t="shared" si="176"/>
        <v>5271.12</v>
      </c>
      <c r="T148" s="188">
        <f t="shared" si="176"/>
        <v>0</v>
      </c>
      <c r="U148" s="188">
        <f t="shared" si="176"/>
        <v>7906.68</v>
      </c>
      <c r="V148" s="188">
        <f t="shared" si="176"/>
        <v>5271.12</v>
      </c>
      <c r="W148" s="130"/>
    </row>
    <row r="149" spans="2:23" x14ac:dyDescent="0.25">
      <c r="B149" s="130">
        <v>144</v>
      </c>
      <c r="C149" s="178" t="s">
        <v>2053</v>
      </c>
      <c r="D149" s="176"/>
      <c r="E149" s="177">
        <v>364.82</v>
      </c>
      <c r="F149" s="177">
        <v>364.82</v>
      </c>
      <c r="G149" s="177">
        <v>364.82</v>
      </c>
      <c r="H149" s="177">
        <v>364.82</v>
      </c>
      <c r="I149" s="177">
        <v>364.82</v>
      </c>
      <c r="J149" s="177">
        <v>364.82</v>
      </c>
      <c r="K149" s="158">
        <f t="shared" si="169"/>
        <v>2188.92</v>
      </c>
      <c r="L149" s="159">
        <f>E149*12</f>
        <v>4377.84</v>
      </c>
      <c r="M149" s="130"/>
      <c r="N149" s="130"/>
      <c r="O149" s="130"/>
      <c r="P149" s="130"/>
      <c r="Q149" s="130"/>
      <c r="R149" s="130"/>
      <c r="S149" s="130">
        <v>2188.92</v>
      </c>
      <c r="T149" s="130"/>
      <c r="U149" s="130">
        <f t="shared" ref="U149:U151" si="177">L149/4+S149</f>
        <v>3283.38</v>
      </c>
      <c r="V149" s="130">
        <f t="shared" ref="V149:V151" si="178">L149/2</f>
        <v>2188.92</v>
      </c>
      <c r="W149" s="130"/>
    </row>
    <row r="150" spans="2:23" x14ac:dyDescent="0.25">
      <c r="B150" s="130">
        <v>145</v>
      </c>
      <c r="C150" s="178" t="s">
        <v>2046</v>
      </c>
      <c r="D150" s="176"/>
      <c r="E150" s="177">
        <f t="shared" ref="E150:J150" si="179">204.1</f>
        <v>204.1</v>
      </c>
      <c r="F150" s="177">
        <f t="shared" si="179"/>
        <v>204.1</v>
      </c>
      <c r="G150" s="177">
        <f t="shared" si="179"/>
        <v>204.1</v>
      </c>
      <c r="H150" s="177">
        <f t="shared" si="179"/>
        <v>204.1</v>
      </c>
      <c r="I150" s="177">
        <f t="shared" si="179"/>
        <v>204.1</v>
      </c>
      <c r="J150" s="177">
        <f t="shared" si="179"/>
        <v>204.1</v>
      </c>
      <c r="K150" s="158">
        <f t="shared" si="169"/>
        <v>1224.5999999999999</v>
      </c>
      <c r="L150" s="159">
        <f>E150*12</f>
        <v>2449.1999999999998</v>
      </c>
      <c r="M150" s="130"/>
      <c r="N150" s="130"/>
      <c r="O150" s="130"/>
      <c r="P150" s="130"/>
      <c r="Q150" s="130"/>
      <c r="R150" s="130"/>
      <c r="S150" s="130">
        <v>1224.5999999999999</v>
      </c>
      <c r="T150" s="130"/>
      <c r="U150" s="130">
        <f t="shared" si="177"/>
        <v>1836.8999999999999</v>
      </c>
      <c r="V150" s="130">
        <f t="shared" si="178"/>
        <v>1224.5999999999999</v>
      </c>
      <c r="W150" s="130"/>
    </row>
    <row r="151" spans="2:23" x14ac:dyDescent="0.25">
      <c r="B151" s="130">
        <v>146</v>
      </c>
      <c r="C151" s="178" t="s">
        <v>2143</v>
      </c>
      <c r="D151" s="176">
        <v>-935.41</v>
      </c>
      <c r="E151" s="177">
        <v>309.60000000000002</v>
      </c>
      <c r="F151" s="177">
        <v>309.60000000000002</v>
      </c>
      <c r="G151" s="177">
        <v>309.60000000000002</v>
      </c>
      <c r="H151" s="177">
        <v>309.60000000000002</v>
      </c>
      <c r="I151" s="177">
        <v>309.60000000000002</v>
      </c>
      <c r="J151" s="177">
        <v>309.60000000000002</v>
      </c>
      <c r="K151" s="158">
        <f t="shared" si="169"/>
        <v>1857.6</v>
      </c>
      <c r="L151" s="159">
        <f>E151*12</f>
        <v>3715.2000000000003</v>
      </c>
      <c r="M151" s="130"/>
      <c r="N151" s="130"/>
      <c r="O151" s="130">
        <v>3100</v>
      </c>
      <c r="P151" s="130"/>
      <c r="Q151" s="130"/>
      <c r="R151" s="130"/>
      <c r="S151" s="130">
        <v>1857.6</v>
      </c>
      <c r="T151" s="130"/>
      <c r="U151" s="130">
        <f t="shared" si="177"/>
        <v>2786.4</v>
      </c>
      <c r="V151" s="130">
        <f t="shared" si="178"/>
        <v>1857.6000000000001</v>
      </c>
      <c r="W151" s="130"/>
    </row>
    <row r="152" spans="2:23" x14ac:dyDescent="0.25">
      <c r="B152" s="130">
        <v>147</v>
      </c>
      <c r="C152" s="172" t="s">
        <v>2157</v>
      </c>
      <c r="D152" s="182">
        <f t="shared" ref="D152:V152" si="180">SUM(D153:D154)</f>
        <v>13488.48</v>
      </c>
      <c r="E152" s="186">
        <f t="shared" si="180"/>
        <v>757.25</v>
      </c>
      <c r="F152" s="186">
        <f t="shared" si="180"/>
        <v>757.25</v>
      </c>
      <c r="G152" s="186">
        <f t="shared" si="180"/>
        <v>757.25</v>
      </c>
      <c r="H152" s="186">
        <f t="shared" si="180"/>
        <v>757.25</v>
      </c>
      <c r="I152" s="186">
        <f t="shared" si="180"/>
        <v>624.29903225806447</v>
      </c>
      <c r="J152" s="186">
        <f t="shared" si="180"/>
        <v>382.57</v>
      </c>
      <c r="K152" s="186">
        <f t="shared" si="180"/>
        <v>4035.8690322580646</v>
      </c>
      <c r="L152" s="186">
        <f t="shared" si="180"/>
        <v>9087</v>
      </c>
      <c r="M152" s="184">
        <f t="shared" si="180"/>
        <v>0</v>
      </c>
      <c r="N152" s="184">
        <f t="shared" si="180"/>
        <v>0</v>
      </c>
      <c r="O152" s="184">
        <f t="shared" si="180"/>
        <v>0</v>
      </c>
      <c r="P152" s="184">
        <f t="shared" si="180"/>
        <v>1147.71</v>
      </c>
      <c r="Q152" s="184">
        <f t="shared" si="180"/>
        <v>375</v>
      </c>
      <c r="R152" s="184">
        <f t="shared" si="180"/>
        <v>3747.71</v>
      </c>
      <c r="S152" s="186">
        <f t="shared" si="180"/>
        <v>5270.42</v>
      </c>
      <c r="T152" s="186">
        <f t="shared" si="180"/>
        <v>2975</v>
      </c>
      <c r="U152" s="186">
        <f t="shared" si="180"/>
        <v>7542.17</v>
      </c>
      <c r="V152" s="186">
        <f t="shared" si="180"/>
        <v>4543.5</v>
      </c>
      <c r="W152" s="130"/>
    </row>
    <row r="153" spans="2:23" x14ac:dyDescent="0.25">
      <c r="B153" s="130">
        <v>148</v>
      </c>
      <c r="C153" s="178" t="s">
        <v>2080</v>
      </c>
      <c r="D153" s="176">
        <v>13488.48</v>
      </c>
      <c r="E153" s="177">
        <v>374.68</v>
      </c>
      <c r="F153" s="177">
        <v>374.68</v>
      </c>
      <c r="G153" s="177">
        <v>374.68</v>
      </c>
      <c r="H153" s="177">
        <v>374.68</v>
      </c>
      <c r="I153" s="177">
        <f>374.68/31*20</f>
        <v>241.72903225806451</v>
      </c>
      <c r="J153" s="177">
        <v>0</v>
      </c>
      <c r="K153" s="158">
        <f t="shared" ref="K153:K154" si="181">SUM(E153:J153)</f>
        <v>1740.4490322580646</v>
      </c>
      <c r="L153" s="159">
        <f>E153*12</f>
        <v>4496.16</v>
      </c>
      <c r="M153" s="130"/>
      <c r="N153" s="130"/>
      <c r="O153" s="130"/>
      <c r="P153" s="130"/>
      <c r="Q153" s="130">
        <v>375</v>
      </c>
      <c r="R153" s="130">
        <v>2600</v>
      </c>
      <c r="S153" s="130">
        <f t="shared" ref="S153:S154" si="182">SUM(M153:R153)</f>
        <v>2975</v>
      </c>
      <c r="T153" s="130">
        <v>2975</v>
      </c>
      <c r="U153" s="130">
        <f t="shared" ref="U153:U154" si="183">L153/4+S153</f>
        <v>4099.04</v>
      </c>
      <c r="V153" s="130">
        <f t="shared" ref="V153:V154" si="184">L153/2</f>
        <v>2248.08</v>
      </c>
      <c r="W153" s="130"/>
    </row>
    <row r="154" spans="2:23" x14ac:dyDescent="0.25">
      <c r="B154" s="130">
        <v>149</v>
      </c>
      <c r="C154" s="178" t="s">
        <v>2046</v>
      </c>
      <c r="D154" s="176">
        <v>0</v>
      </c>
      <c r="E154" s="177">
        <f t="shared" ref="E154:J154" si="185">382.57</f>
        <v>382.57</v>
      </c>
      <c r="F154" s="177">
        <f t="shared" si="185"/>
        <v>382.57</v>
      </c>
      <c r="G154" s="177">
        <f t="shared" si="185"/>
        <v>382.57</v>
      </c>
      <c r="H154" s="177">
        <f t="shared" si="185"/>
        <v>382.57</v>
      </c>
      <c r="I154" s="177">
        <f t="shared" si="185"/>
        <v>382.57</v>
      </c>
      <c r="J154" s="177">
        <f t="shared" si="185"/>
        <v>382.57</v>
      </c>
      <c r="K154" s="158">
        <f t="shared" si="181"/>
        <v>2295.42</v>
      </c>
      <c r="L154" s="159">
        <f>E154*12</f>
        <v>4590.84</v>
      </c>
      <c r="M154" s="130"/>
      <c r="N154" s="130"/>
      <c r="O154" s="130"/>
      <c r="P154" s="130">
        <v>1147.71</v>
      </c>
      <c r="Q154" s="130"/>
      <c r="R154" s="130">
        <v>1147.71</v>
      </c>
      <c r="S154" s="130">
        <f t="shared" si="182"/>
        <v>2295.42</v>
      </c>
      <c r="T154" s="130"/>
      <c r="U154" s="130">
        <f t="shared" si="183"/>
        <v>3443.13</v>
      </c>
      <c r="V154" s="130">
        <f t="shared" si="184"/>
        <v>2295.42</v>
      </c>
      <c r="W154" s="130"/>
    </row>
    <row r="155" spans="2:23" x14ac:dyDescent="0.25">
      <c r="B155" s="130">
        <v>150</v>
      </c>
      <c r="C155" s="172" t="s">
        <v>2158</v>
      </c>
      <c r="D155" s="173">
        <f>D156</f>
        <v>0</v>
      </c>
      <c r="E155" s="188">
        <f t="shared" ref="E155:R155" si="186">SUM(E156)</f>
        <v>542.29999999999995</v>
      </c>
      <c r="F155" s="188">
        <f t="shared" ref="F155:K155" si="187">SUM(F156)</f>
        <v>542.29999999999995</v>
      </c>
      <c r="G155" s="188">
        <f t="shared" si="187"/>
        <v>542.29999999999995</v>
      </c>
      <c r="H155" s="188">
        <f t="shared" si="187"/>
        <v>542.29999999999995</v>
      </c>
      <c r="I155" s="188">
        <f t="shared" si="187"/>
        <v>542.29999999999995</v>
      </c>
      <c r="J155" s="188">
        <f t="shared" si="187"/>
        <v>542.29999999999995</v>
      </c>
      <c r="K155" s="188">
        <f t="shared" si="187"/>
        <v>3253.8</v>
      </c>
      <c r="L155" s="188">
        <f t="shared" si="186"/>
        <v>6507.5999999999995</v>
      </c>
      <c r="M155" s="189">
        <f t="shared" si="186"/>
        <v>0</v>
      </c>
      <c r="N155" s="189">
        <f t="shared" si="186"/>
        <v>0</v>
      </c>
      <c r="O155" s="189">
        <f t="shared" si="186"/>
        <v>0</v>
      </c>
      <c r="P155" s="189">
        <f t="shared" si="186"/>
        <v>0</v>
      </c>
      <c r="Q155" s="189">
        <f t="shared" si="186"/>
        <v>0</v>
      </c>
      <c r="R155" s="189">
        <f t="shared" si="186"/>
        <v>0</v>
      </c>
      <c r="S155" s="188">
        <f t="shared" ref="S155:V155" si="188">SUM(S156)</f>
        <v>0</v>
      </c>
      <c r="T155" s="188">
        <f t="shared" si="188"/>
        <v>0</v>
      </c>
      <c r="U155" s="188">
        <f t="shared" si="188"/>
        <v>1626.8999999999999</v>
      </c>
      <c r="V155" s="188">
        <f t="shared" si="188"/>
        <v>3253.7999999999997</v>
      </c>
      <c r="W155" s="130"/>
    </row>
    <row r="156" spans="2:23" x14ac:dyDescent="0.25">
      <c r="B156" s="130">
        <v>151</v>
      </c>
      <c r="C156" s="178" t="s">
        <v>2080</v>
      </c>
      <c r="D156" s="176"/>
      <c r="E156" s="177">
        <v>542.29999999999995</v>
      </c>
      <c r="F156" s="177">
        <v>542.29999999999995</v>
      </c>
      <c r="G156" s="177">
        <v>542.29999999999995</v>
      </c>
      <c r="H156" s="177">
        <v>542.29999999999995</v>
      </c>
      <c r="I156" s="177">
        <v>542.29999999999995</v>
      </c>
      <c r="J156" s="177">
        <v>542.29999999999995</v>
      </c>
      <c r="K156" s="158">
        <f t="shared" ref="K156" si="189">SUM(E156:J156)</f>
        <v>3253.8</v>
      </c>
      <c r="L156" s="159">
        <f>E156*12</f>
        <v>6507.5999999999995</v>
      </c>
      <c r="M156" s="130"/>
      <c r="N156" s="130"/>
      <c r="O156" s="130"/>
      <c r="P156" s="130"/>
      <c r="Q156" s="130"/>
      <c r="R156" s="130"/>
      <c r="S156" s="130">
        <f>SUM(M156:R156)</f>
        <v>0</v>
      </c>
      <c r="T156" s="130"/>
      <c r="U156" s="130">
        <f t="shared" ref="U156" si="190">L156/4+S156</f>
        <v>1626.8999999999999</v>
      </c>
      <c r="V156" s="130">
        <f t="shared" ref="V156" si="191">L156/2</f>
        <v>3253.7999999999997</v>
      </c>
      <c r="W156" s="130"/>
    </row>
    <row r="157" spans="2:23" x14ac:dyDescent="0.25">
      <c r="B157" s="130">
        <v>152</v>
      </c>
      <c r="C157" s="181" t="s">
        <v>2159</v>
      </c>
      <c r="D157" s="185">
        <f t="shared" ref="D157:V157" si="192">SUM(D158:D158)</f>
        <v>0</v>
      </c>
      <c r="E157" s="186">
        <f t="shared" si="192"/>
        <v>750.35</v>
      </c>
      <c r="F157" s="186">
        <f t="shared" si="192"/>
        <v>750.35</v>
      </c>
      <c r="G157" s="186">
        <f t="shared" si="192"/>
        <v>750.35</v>
      </c>
      <c r="H157" s="186">
        <f t="shared" si="192"/>
        <v>750.35</v>
      </c>
      <c r="I157" s="186">
        <f t="shared" si="192"/>
        <v>750.35</v>
      </c>
      <c r="J157" s="186">
        <f t="shared" si="192"/>
        <v>750.35</v>
      </c>
      <c r="K157" s="186">
        <f t="shared" si="192"/>
        <v>4502.1000000000004</v>
      </c>
      <c r="L157" s="186">
        <f t="shared" si="192"/>
        <v>9004.2000000000007</v>
      </c>
      <c r="M157" s="187">
        <f t="shared" si="192"/>
        <v>0</v>
      </c>
      <c r="N157" s="187">
        <f t="shared" si="192"/>
        <v>0</v>
      </c>
      <c r="O157" s="187">
        <f t="shared" si="192"/>
        <v>0</v>
      </c>
      <c r="P157" s="187">
        <f t="shared" si="192"/>
        <v>0</v>
      </c>
      <c r="Q157" s="187">
        <f t="shared" si="192"/>
        <v>0</v>
      </c>
      <c r="R157" s="187">
        <f t="shared" si="192"/>
        <v>0</v>
      </c>
      <c r="S157" s="186">
        <f t="shared" si="192"/>
        <v>0</v>
      </c>
      <c r="T157" s="186">
        <f t="shared" si="192"/>
        <v>0</v>
      </c>
      <c r="U157" s="186">
        <f t="shared" si="192"/>
        <v>2251.0500000000002</v>
      </c>
      <c r="V157" s="186">
        <f t="shared" si="192"/>
        <v>4502.1000000000004</v>
      </c>
      <c r="W157" s="130"/>
    </row>
    <row r="158" spans="2:23" x14ac:dyDescent="0.25">
      <c r="B158" s="130">
        <v>153</v>
      </c>
      <c r="C158" s="178" t="s">
        <v>2043</v>
      </c>
      <c r="D158" s="196"/>
      <c r="E158" s="177">
        <v>750.35</v>
      </c>
      <c r="F158" s="177">
        <v>750.35</v>
      </c>
      <c r="G158" s="177">
        <v>750.35</v>
      </c>
      <c r="H158" s="177">
        <v>750.35</v>
      </c>
      <c r="I158" s="177">
        <v>750.35</v>
      </c>
      <c r="J158" s="177">
        <v>750.35</v>
      </c>
      <c r="K158" s="158">
        <f t="shared" ref="K158" si="193">SUM(E158:J158)</f>
        <v>4502.1000000000004</v>
      </c>
      <c r="L158" s="159">
        <f>E158*12</f>
        <v>9004.2000000000007</v>
      </c>
      <c r="M158" s="130"/>
      <c r="N158" s="130"/>
      <c r="O158" s="130"/>
      <c r="P158" s="130"/>
      <c r="Q158" s="130"/>
      <c r="R158" s="130"/>
      <c r="S158" s="130">
        <f>SUM(M158:R158)</f>
        <v>0</v>
      </c>
      <c r="T158" s="130"/>
      <c r="U158" s="130">
        <f t="shared" ref="U158" si="194">L158/4+S158</f>
        <v>2251.0500000000002</v>
      </c>
      <c r="V158" s="130">
        <f t="shared" ref="V158" si="195">L158/2</f>
        <v>4502.1000000000004</v>
      </c>
      <c r="W158" s="130"/>
    </row>
    <row r="159" spans="2:23" ht="15" hidden="1" customHeight="1" x14ac:dyDescent="0.25">
      <c r="B159" s="130">
        <v>154</v>
      </c>
      <c r="C159" s="172" t="s">
        <v>2160</v>
      </c>
      <c r="D159" s="182">
        <f t="shared" ref="D159:J159" si="196">SUM(D160:D161)</f>
        <v>0</v>
      </c>
      <c r="E159" s="188">
        <f t="shared" si="196"/>
        <v>0</v>
      </c>
      <c r="F159" s="188">
        <f t="shared" si="196"/>
        <v>0</v>
      </c>
      <c r="G159" s="188">
        <f t="shared" si="196"/>
        <v>0</v>
      </c>
      <c r="H159" s="188">
        <f t="shared" si="196"/>
        <v>0</v>
      </c>
      <c r="I159" s="188">
        <f t="shared" si="196"/>
        <v>0</v>
      </c>
      <c r="J159" s="188">
        <f t="shared" si="196"/>
        <v>0</v>
      </c>
      <c r="K159" s="188"/>
      <c r="L159" s="197"/>
      <c r="M159" s="189">
        <f t="shared" ref="M159:S159" si="197">SUM(M160:M161)</f>
        <v>0</v>
      </c>
      <c r="N159" s="189">
        <f t="shared" si="197"/>
        <v>0</v>
      </c>
      <c r="O159" s="189">
        <f t="shared" si="197"/>
        <v>0</v>
      </c>
      <c r="P159" s="189">
        <f t="shared" si="197"/>
        <v>0</v>
      </c>
      <c r="Q159" s="189">
        <f t="shared" si="197"/>
        <v>0</v>
      </c>
      <c r="R159" s="189">
        <f t="shared" si="197"/>
        <v>0</v>
      </c>
      <c r="S159" s="189">
        <f t="shared" si="197"/>
        <v>0</v>
      </c>
      <c r="T159" s="189"/>
      <c r="U159" s="130"/>
      <c r="V159" s="130"/>
      <c r="W159" s="130"/>
    </row>
    <row r="160" spans="2:23" ht="15" hidden="1" customHeight="1" x14ac:dyDescent="0.25">
      <c r="B160" s="130">
        <v>155</v>
      </c>
      <c r="C160" s="178" t="s">
        <v>2080</v>
      </c>
      <c r="D160" s="176">
        <v>0</v>
      </c>
      <c r="E160" s="177">
        <v>0</v>
      </c>
      <c r="F160" s="177">
        <v>0</v>
      </c>
      <c r="G160" s="177">
        <v>0</v>
      </c>
      <c r="H160" s="177">
        <v>0</v>
      </c>
      <c r="I160" s="177">
        <v>0</v>
      </c>
      <c r="J160" s="177">
        <v>0</v>
      </c>
      <c r="K160" s="177"/>
      <c r="L160" s="179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</row>
    <row r="161" spans="2:23" ht="15" hidden="1" customHeight="1" x14ac:dyDescent="0.25">
      <c r="B161" s="130">
        <v>156</v>
      </c>
      <c r="C161" s="178" t="s">
        <v>2043</v>
      </c>
      <c r="D161" s="176">
        <v>0</v>
      </c>
      <c r="E161" s="177">
        <v>0</v>
      </c>
      <c r="F161" s="177">
        <v>0</v>
      </c>
      <c r="G161" s="177">
        <v>0</v>
      </c>
      <c r="H161" s="177">
        <v>0</v>
      </c>
      <c r="I161" s="177">
        <v>0</v>
      </c>
      <c r="J161" s="177">
        <v>0</v>
      </c>
      <c r="K161" s="177"/>
      <c r="L161" s="179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</row>
    <row r="162" spans="2:23" ht="15" hidden="1" customHeight="1" x14ac:dyDescent="0.25">
      <c r="B162" s="130">
        <v>157</v>
      </c>
      <c r="C162" s="172" t="s">
        <v>2161</v>
      </c>
      <c r="D162" s="182">
        <f t="shared" ref="D162:S162" si="198">SUM(D163:D164)</f>
        <v>0</v>
      </c>
      <c r="E162" s="188">
        <f t="shared" si="198"/>
        <v>0</v>
      </c>
      <c r="F162" s="188">
        <f t="shared" si="198"/>
        <v>0</v>
      </c>
      <c r="G162" s="188">
        <f t="shared" si="198"/>
        <v>0</v>
      </c>
      <c r="H162" s="188">
        <f t="shared" si="198"/>
        <v>0</v>
      </c>
      <c r="I162" s="188">
        <f t="shared" si="198"/>
        <v>0</v>
      </c>
      <c r="J162" s="188">
        <f t="shared" si="198"/>
        <v>0</v>
      </c>
      <c r="K162" s="188"/>
      <c r="L162" s="197"/>
      <c r="M162" s="189">
        <f t="shared" ref="M162:R162" si="199">SUM(M163:M164)</f>
        <v>0</v>
      </c>
      <c r="N162" s="189">
        <f t="shared" si="199"/>
        <v>0</v>
      </c>
      <c r="O162" s="189">
        <f t="shared" si="199"/>
        <v>0</v>
      </c>
      <c r="P162" s="189">
        <f t="shared" si="199"/>
        <v>0</v>
      </c>
      <c r="Q162" s="189">
        <f t="shared" si="199"/>
        <v>0</v>
      </c>
      <c r="R162" s="189">
        <f t="shared" si="199"/>
        <v>0</v>
      </c>
      <c r="S162" s="189">
        <f t="shared" si="198"/>
        <v>0</v>
      </c>
      <c r="T162" s="189"/>
      <c r="U162" s="130"/>
      <c r="V162" s="130"/>
      <c r="W162" s="130"/>
    </row>
    <row r="163" spans="2:23" ht="15" hidden="1" customHeight="1" x14ac:dyDescent="0.25">
      <c r="B163" s="130">
        <v>158</v>
      </c>
      <c r="C163" s="178" t="s">
        <v>2162</v>
      </c>
      <c r="D163" s="176">
        <v>0</v>
      </c>
      <c r="E163" s="177">
        <v>0</v>
      </c>
      <c r="F163" s="177">
        <v>0</v>
      </c>
      <c r="G163" s="177">
        <v>0</v>
      </c>
      <c r="H163" s="177">
        <v>0</v>
      </c>
      <c r="I163" s="177">
        <v>0</v>
      </c>
      <c r="J163" s="177">
        <v>0</v>
      </c>
      <c r="K163" s="177"/>
      <c r="L163" s="179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</row>
    <row r="164" spans="2:23" ht="15" hidden="1" customHeight="1" x14ac:dyDescent="0.25">
      <c r="B164" s="130">
        <v>159</v>
      </c>
      <c r="C164" s="178" t="s">
        <v>2163</v>
      </c>
      <c r="D164" s="176">
        <v>0</v>
      </c>
      <c r="E164" s="177">
        <v>0</v>
      </c>
      <c r="F164" s="177">
        <v>0</v>
      </c>
      <c r="G164" s="177">
        <v>0</v>
      </c>
      <c r="H164" s="177">
        <v>0</v>
      </c>
      <c r="I164" s="177">
        <v>0</v>
      </c>
      <c r="J164" s="177">
        <v>0</v>
      </c>
      <c r="K164" s="177"/>
      <c r="L164" s="179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</row>
    <row r="165" spans="2:23" ht="15" hidden="1" customHeight="1" x14ac:dyDescent="0.25">
      <c r="B165" s="130">
        <v>160</v>
      </c>
      <c r="C165" s="172" t="s">
        <v>2164</v>
      </c>
      <c r="D165" s="182">
        <f t="shared" ref="D165:J165" si="200">SUM(D166:D167)</f>
        <v>0</v>
      </c>
      <c r="E165" s="188">
        <f t="shared" si="200"/>
        <v>0</v>
      </c>
      <c r="F165" s="188">
        <f t="shared" si="200"/>
        <v>0</v>
      </c>
      <c r="G165" s="188">
        <f t="shared" si="200"/>
        <v>0</v>
      </c>
      <c r="H165" s="188">
        <f t="shared" si="200"/>
        <v>0</v>
      </c>
      <c r="I165" s="188">
        <f t="shared" si="200"/>
        <v>0</v>
      </c>
      <c r="J165" s="188">
        <f t="shared" si="200"/>
        <v>0</v>
      </c>
      <c r="K165" s="188"/>
      <c r="L165" s="197"/>
      <c r="M165" s="189">
        <f t="shared" ref="M165:S165" si="201">SUM(M166:M167)</f>
        <v>0</v>
      </c>
      <c r="N165" s="189">
        <f t="shared" si="201"/>
        <v>0</v>
      </c>
      <c r="O165" s="189">
        <f t="shared" si="201"/>
        <v>0</v>
      </c>
      <c r="P165" s="189">
        <f t="shared" si="201"/>
        <v>0</v>
      </c>
      <c r="Q165" s="189">
        <f t="shared" si="201"/>
        <v>0</v>
      </c>
      <c r="R165" s="189">
        <f t="shared" si="201"/>
        <v>0</v>
      </c>
      <c r="S165" s="189">
        <f t="shared" si="201"/>
        <v>0</v>
      </c>
      <c r="T165" s="189"/>
      <c r="U165" s="130"/>
      <c r="V165" s="130"/>
      <c r="W165" s="130"/>
    </row>
    <row r="166" spans="2:23" ht="15" hidden="1" customHeight="1" x14ac:dyDescent="0.25">
      <c r="B166" s="130">
        <v>161</v>
      </c>
      <c r="C166" s="178" t="s">
        <v>2165</v>
      </c>
      <c r="D166" s="176">
        <v>0</v>
      </c>
      <c r="E166" s="194">
        <v>0</v>
      </c>
      <c r="F166" s="194">
        <v>0</v>
      </c>
      <c r="G166" s="194">
        <v>0</v>
      </c>
      <c r="H166" s="194">
        <v>0</v>
      </c>
      <c r="I166" s="194">
        <v>0</v>
      </c>
      <c r="J166" s="194">
        <v>0</v>
      </c>
      <c r="K166" s="194"/>
      <c r="L166" s="198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</row>
    <row r="167" spans="2:23" ht="15" hidden="1" customHeight="1" x14ac:dyDescent="0.25">
      <c r="B167" s="130">
        <v>162</v>
      </c>
      <c r="C167" s="178" t="s">
        <v>2043</v>
      </c>
      <c r="D167" s="176">
        <v>0</v>
      </c>
      <c r="E167" s="194">
        <v>0</v>
      </c>
      <c r="F167" s="194">
        <v>0</v>
      </c>
      <c r="G167" s="194">
        <v>0</v>
      </c>
      <c r="H167" s="194">
        <v>0</v>
      </c>
      <c r="I167" s="194">
        <v>0</v>
      </c>
      <c r="J167" s="194">
        <v>0</v>
      </c>
      <c r="K167" s="194"/>
      <c r="L167" s="198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</row>
    <row r="168" spans="2:23" x14ac:dyDescent="0.25">
      <c r="B168" s="130">
        <v>163</v>
      </c>
      <c r="C168" s="172" t="s">
        <v>2166</v>
      </c>
      <c r="D168" s="185">
        <f t="shared" ref="D168:V168" si="202">SUM(D169:D171)</f>
        <v>7443.95</v>
      </c>
      <c r="E168" s="186">
        <f t="shared" si="202"/>
        <v>693.16</v>
      </c>
      <c r="F168" s="186">
        <f t="shared" si="202"/>
        <v>693.16</v>
      </c>
      <c r="G168" s="186">
        <f t="shared" si="202"/>
        <v>693.16</v>
      </c>
      <c r="H168" s="186">
        <f t="shared" si="202"/>
        <v>693.16</v>
      </c>
      <c r="I168" s="186">
        <f t="shared" si="202"/>
        <v>693.16</v>
      </c>
      <c r="J168" s="186">
        <f t="shared" si="202"/>
        <v>693.16</v>
      </c>
      <c r="K168" s="186">
        <f t="shared" si="202"/>
        <v>4158.96</v>
      </c>
      <c r="L168" s="186">
        <f t="shared" si="202"/>
        <v>8317.9199999999983</v>
      </c>
      <c r="M168" s="187">
        <f t="shared" si="202"/>
        <v>1500</v>
      </c>
      <c r="N168" s="187">
        <f t="shared" si="202"/>
        <v>1500</v>
      </c>
      <c r="O168" s="187">
        <f t="shared" si="202"/>
        <v>1500</v>
      </c>
      <c r="P168" s="187">
        <f t="shared" si="202"/>
        <v>1500</v>
      </c>
      <c r="Q168" s="187">
        <f t="shared" si="202"/>
        <v>1500</v>
      </c>
      <c r="R168" s="187">
        <f t="shared" si="202"/>
        <v>1638.4</v>
      </c>
      <c r="S168" s="186">
        <f t="shared" si="202"/>
        <v>9138.4</v>
      </c>
      <c r="T168" s="186">
        <f t="shared" si="202"/>
        <v>7166.4</v>
      </c>
      <c r="U168" s="186">
        <f t="shared" si="202"/>
        <v>11217.88</v>
      </c>
      <c r="V168" s="186">
        <f t="shared" si="202"/>
        <v>4158.9599999999991</v>
      </c>
      <c r="W168" s="130"/>
    </row>
    <row r="169" spans="2:23" x14ac:dyDescent="0.25">
      <c r="B169" s="130">
        <v>164</v>
      </c>
      <c r="C169" s="178" t="s">
        <v>2143</v>
      </c>
      <c r="D169" s="176"/>
      <c r="E169" s="194">
        <v>298.76</v>
      </c>
      <c r="F169" s="194">
        <v>298.76</v>
      </c>
      <c r="G169" s="194">
        <v>298.76</v>
      </c>
      <c r="H169" s="194">
        <v>298.76</v>
      </c>
      <c r="I169" s="194">
        <v>298.76</v>
      </c>
      <c r="J169" s="194">
        <v>298.76</v>
      </c>
      <c r="K169" s="158">
        <f t="shared" ref="K169:K171" si="203">SUM(E169:J169)</f>
        <v>1792.56</v>
      </c>
      <c r="L169" s="159">
        <f>E169*12</f>
        <v>3585.12</v>
      </c>
      <c r="M169" s="130"/>
      <c r="N169" s="130"/>
      <c r="O169" s="130"/>
      <c r="P169" s="130"/>
      <c r="Q169" s="130"/>
      <c r="R169" s="130"/>
      <c r="S169" s="130">
        <f t="shared" ref="S169:S171" si="204">SUM(M169:R169)</f>
        <v>0</v>
      </c>
      <c r="T169" s="130"/>
      <c r="U169" s="130">
        <f t="shared" ref="U169:U171" si="205">L169/4+S169</f>
        <v>896.28</v>
      </c>
      <c r="V169" s="130">
        <f t="shared" ref="V169:V171" si="206">L169/2</f>
        <v>1792.56</v>
      </c>
      <c r="W169" s="130"/>
    </row>
    <row r="170" spans="2:23" x14ac:dyDescent="0.25">
      <c r="B170" s="130">
        <v>165</v>
      </c>
      <c r="C170" s="178" t="s">
        <v>2144</v>
      </c>
      <c r="D170" s="176">
        <v>7166.4</v>
      </c>
      <c r="E170" s="194">
        <v>394.4</v>
      </c>
      <c r="F170" s="194">
        <v>394.4</v>
      </c>
      <c r="G170" s="194">
        <v>394.4</v>
      </c>
      <c r="H170" s="194">
        <v>394.4</v>
      </c>
      <c r="I170" s="194">
        <v>394.4</v>
      </c>
      <c r="J170" s="194">
        <v>394.4</v>
      </c>
      <c r="K170" s="158">
        <f t="shared" si="203"/>
        <v>2366.4</v>
      </c>
      <c r="L170" s="159">
        <f>E170*12</f>
        <v>4732.7999999999993</v>
      </c>
      <c r="M170" s="131">
        <v>1500</v>
      </c>
      <c r="N170" s="131">
        <v>1500</v>
      </c>
      <c r="O170" s="131">
        <v>1500</v>
      </c>
      <c r="P170" s="131">
        <v>1500</v>
      </c>
      <c r="Q170" s="131">
        <v>1500</v>
      </c>
      <c r="R170" s="131">
        <v>1638.4</v>
      </c>
      <c r="S170" s="130">
        <f t="shared" si="204"/>
        <v>9138.4</v>
      </c>
      <c r="T170" s="130">
        <v>7166.4</v>
      </c>
      <c r="U170" s="130">
        <f t="shared" si="205"/>
        <v>10321.599999999999</v>
      </c>
      <c r="V170" s="130">
        <f t="shared" si="206"/>
        <v>2366.3999999999996</v>
      </c>
      <c r="W170" s="130"/>
    </row>
    <row r="171" spans="2:23" x14ac:dyDescent="0.25">
      <c r="B171" s="130">
        <v>166</v>
      </c>
      <c r="C171" s="178" t="s">
        <v>2167</v>
      </c>
      <c r="D171" s="176">
        <v>277.55</v>
      </c>
      <c r="E171" s="177"/>
      <c r="F171" s="177"/>
      <c r="G171" s="177"/>
      <c r="H171" s="177"/>
      <c r="I171" s="177"/>
      <c r="J171" s="177"/>
      <c r="K171" s="158">
        <f t="shared" si="203"/>
        <v>0</v>
      </c>
      <c r="L171" s="179"/>
      <c r="M171" s="130"/>
      <c r="N171" s="130"/>
      <c r="O171" s="130"/>
      <c r="P171" s="130"/>
      <c r="Q171" s="130"/>
      <c r="R171" s="130"/>
      <c r="S171" s="130">
        <f t="shared" si="204"/>
        <v>0</v>
      </c>
      <c r="T171" s="130"/>
      <c r="U171" s="130">
        <f t="shared" si="205"/>
        <v>0</v>
      </c>
      <c r="V171" s="130">
        <f t="shared" si="206"/>
        <v>0</v>
      </c>
      <c r="W171" s="130"/>
    </row>
    <row r="172" spans="2:23" x14ac:dyDescent="0.25">
      <c r="B172" s="130">
        <v>167</v>
      </c>
      <c r="C172" s="172" t="s">
        <v>2168</v>
      </c>
      <c r="D172" s="182">
        <f t="shared" ref="D172:V172" si="207">SUM(D173:D173)</f>
        <v>14335.42</v>
      </c>
      <c r="E172" s="186">
        <f t="shared" si="207"/>
        <v>651.61</v>
      </c>
      <c r="F172" s="186">
        <f t="shared" si="207"/>
        <v>651.61</v>
      </c>
      <c r="G172" s="186">
        <f t="shared" si="207"/>
        <v>651.61</v>
      </c>
      <c r="H172" s="186">
        <f t="shared" si="207"/>
        <v>651.61</v>
      </c>
      <c r="I172" s="186">
        <f t="shared" si="207"/>
        <v>651.61</v>
      </c>
      <c r="J172" s="186">
        <f t="shared" si="207"/>
        <v>651.61</v>
      </c>
      <c r="K172" s="186">
        <f t="shared" si="207"/>
        <v>3909.6600000000003</v>
      </c>
      <c r="L172" s="186">
        <f t="shared" si="207"/>
        <v>7819.32</v>
      </c>
      <c r="M172" s="189">
        <f t="shared" si="207"/>
        <v>0</v>
      </c>
      <c r="N172" s="189">
        <f t="shared" si="207"/>
        <v>14987.03</v>
      </c>
      <c r="O172" s="189">
        <f t="shared" si="207"/>
        <v>0</v>
      </c>
      <c r="P172" s="189">
        <f t="shared" si="207"/>
        <v>0</v>
      </c>
      <c r="Q172" s="189">
        <f t="shared" si="207"/>
        <v>0</v>
      </c>
      <c r="R172" s="189">
        <f t="shared" si="207"/>
        <v>0</v>
      </c>
      <c r="S172" s="186">
        <f t="shared" si="207"/>
        <v>14987.03</v>
      </c>
      <c r="T172" s="186">
        <f t="shared" si="207"/>
        <v>14335.42</v>
      </c>
      <c r="U172" s="186">
        <f t="shared" si="207"/>
        <v>16941.86</v>
      </c>
      <c r="V172" s="186">
        <f t="shared" si="207"/>
        <v>3909.66</v>
      </c>
      <c r="W172" s="130"/>
    </row>
    <row r="173" spans="2:23" x14ac:dyDescent="0.25">
      <c r="B173" s="130">
        <v>168</v>
      </c>
      <c r="C173" s="178" t="s">
        <v>2056</v>
      </c>
      <c r="D173" s="176">
        <v>14335.42</v>
      </c>
      <c r="E173" s="177">
        <v>651.61</v>
      </c>
      <c r="F173" s="177">
        <v>651.61</v>
      </c>
      <c r="G173" s="177">
        <v>651.61</v>
      </c>
      <c r="H173" s="177">
        <v>651.61</v>
      </c>
      <c r="I173" s="177">
        <v>651.61</v>
      </c>
      <c r="J173" s="177">
        <v>651.61</v>
      </c>
      <c r="K173" s="158">
        <f t="shared" ref="K173:K178" si="208">SUM(E173:J173)</f>
        <v>3909.6600000000003</v>
      </c>
      <c r="L173" s="159">
        <f>E173*12</f>
        <v>7819.32</v>
      </c>
      <c r="M173" s="130"/>
      <c r="N173" s="130">
        <v>14987.03</v>
      </c>
      <c r="O173" s="130"/>
      <c r="P173" s="130"/>
      <c r="Q173" s="130"/>
      <c r="R173" s="130"/>
      <c r="S173" s="130">
        <f t="shared" ref="S173" si="209">SUM(M173:R173)</f>
        <v>14987.03</v>
      </c>
      <c r="T173" s="130">
        <v>14335.42</v>
      </c>
      <c r="U173" s="130">
        <f t="shared" ref="U173" si="210">L173/4+S173</f>
        <v>16941.86</v>
      </c>
      <c r="V173" s="130">
        <f t="shared" ref="V173" si="211">L173/2</f>
        <v>3909.66</v>
      </c>
      <c r="W173" s="130"/>
    </row>
    <row r="174" spans="2:23" x14ac:dyDescent="0.25">
      <c r="B174" s="130">
        <v>169</v>
      </c>
      <c r="C174" s="172" t="s">
        <v>2169</v>
      </c>
      <c r="D174" s="182">
        <f t="shared" ref="D174:V174" si="212">SUM(D175:D178)</f>
        <v>35221.440000000002</v>
      </c>
      <c r="E174" s="188">
        <f t="shared" si="212"/>
        <v>1382.36</v>
      </c>
      <c r="F174" s="188">
        <f t="shared" si="212"/>
        <v>1382.36</v>
      </c>
      <c r="G174" s="188">
        <f t="shared" si="212"/>
        <v>1382.36</v>
      </c>
      <c r="H174" s="188">
        <f t="shared" si="212"/>
        <v>1382.36</v>
      </c>
      <c r="I174" s="188">
        <f t="shared" si="212"/>
        <v>1382.36</v>
      </c>
      <c r="J174" s="188">
        <f t="shared" si="212"/>
        <v>1382.36</v>
      </c>
      <c r="K174" s="188">
        <f t="shared" si="212"/>
        <v>8294.1600000000017</v>
      </c>
      <c r="L174" s="188">
        <f t="shared" si="212"/>
        <v>16588.32</v>
      </c>
      <c r="M174" s="189">
        <f t="shared" si="212"/>
        <v>1000</v>
      </c>
      <c r="N174" s="189">
        <f t="shared" si="212"/>
        <v>1000</v>
      </c>
      <c r="O174" s="189">
        <f t="shared" si="212"/>
        <v>3000</v>
      </c>
      <c r="P174" s="189">
        <f t="shared" si="212"/>
        <v>15268</v>
      </c>
      <c r="Q174" s="189">
        <f t="shared" si="212"/>
        <v>1000</v>
      </c>
      <c r="R174" s="189">
        <f t="shared" si="212"/>
        <v>18027.400000000001</v>
      </c>
      <c r="S174" s="188">
        <f t="shared" si="212"/>
        <v>39295.4</v>
      </c>
      <c r="T174" s="188">
        <f t="shared" si="212"/>
        <v>33647.94</v>
      </c>
      <c r="U174" s="188">
        <f t="shared" si="212"/>
        <v>43442.479999999996</v>
      </c>
      <c r="V174" s="188">
        <f t="shared" si="212"/>
        <v>8294.16</v>
      </c>
      <c r="W174" s="130"/>
    </row>
    <row r="175" spans="2:23" x14ac:dyDescent="0.25">
      <c r="B175" s="130">
        <v>170</v>
      </c>
      <c r="C175" s="178" t="s">
        <v>2045</v>
      </c>
      <c r="D175" s="176">
        <v>374.76</v>
      </c>
      <c r="E175" s="177">
        <f t="shared" ref="E175:J175" si="213">406.23</f>
        <v>406.23</v>
      </c>
      <c r="F175" s="177">
        <f t="shared" si="213"/>
        <v>406.23</v>
      </c>
      <c r="G175" s="177">
        <f t="shared" si="213"/>
        <v>406.23</v>
      </c>
      <c r="H175" s="177">
        <f t="shared" si="213"/>
        <v>406.23</v>
      </c>
      <c r="I175" s="177">
        <f t="shared" si="213"/>
        <v>406.23</v>
      </c>
      <c r="J175" s="177">
        <f t="shared" si="213"/>
        <v>406.23</v>
      </c>
      <c r="K175" s="158">
        <f t="shared" si="208"/>
        <v>2437.38</v>
      </c>
      <c r="L175" s="159">
        <f>E175*12</f>
        <v>4874.76</v>
      </c>
      <c r="M175" s="131"/>
      <c r="N175" s="131"/>
      <c r="O175" s="131">
        <v>2000</v>
      </c>
      <c r="P175" s="131"/>
      <c r="Q175" s="131"/>
      <c r="R175" s="131">
        <v>1500</v>
      </c>
      <c r="S175" s="130">
        <f t="shared" ref="S175:S178" si="214">SUM(M175:R175)</f>
        <v>3500</v>
      </c>
      <c r="T175" s="130">
        <v>374.76</v>
      </c>
      <c r="U175" s="130">
        <f t="shared" ref="U175:U178" si="215">L175/4+S175</f>
        <v>4718.6900000000005</v>
      </c>
      <c r="V175" s="130">
        <f t="shared" ref="V175:V178" si="216">L175/2</f>
        <v>2437.38</v>
      </c>
      <c r="W175" s="130"/>
    </row>
    <row r="176" spans="2:23" x14ac:dyDescent="0.25">
      <c r="B176" s="130">
        <v>171</v>
      </c>
      <c r="C176" s="178" t="s">
        <v>2053</v>
      </c>
      <c r="D176" s="176">
        <v>13859.1</v>
      </c>
      <c r="E176" s="177">
        <v>278.05</v>
      </c>
      <c r="F176" s="177">
        <v>278.05</v>
      </c>
      <c r="G176" s="177">
        <v>278.05</v>
      </c>
      <c r="H176" s="177">
        <v>278.05</v>
      </c>
      <c r="I176" s="177">
        <v>278.05</v>
      </c>
      <c r="J176" s="177">
        <v>278.05</v>
      </c>
      <c r="K176" s="158">
        <f t="shared" si="208"/>
        <v>1668.3</v>
      </c>
      <c r="L176" s="159">
        <f>E176*12</f>
        <v>3336.6000000000004</v>
      </c>
      <c r="M176" s="130"/>
      <c r="N176" s="130"/>
      <c r="O176" s="130"/>
      <c r="P176" s="130"/>
      <c r="Q176" s="130"/>
      <c r="R176" s="130">
        <v>15527.4</v>
      </c>
      <c r="S176" s="130">
        <f t="shared" si="214"/>
        <v>15527.4</v>
      </c>
      <c r="T176" s="130">
        <v>13859.1</v>
      </c>
      <c r="U176" s="130">
        <f t="shared" si="215"/>
        <v>16361.55</v>
      </c>
      <c r="V176" s="130">
        <f t="shared" si="216"/>
        <v>1668.3000000000002</v>
      </c>
      <c r="W176" s="130"/>
    </row>
    <row r="177" spans="2:23" x14ac:dyDescent="0.25">
      <c r="B177" s="130">
        <v>172</v>
      </c>
      <c r="C177" s="178" t="s">
        <v>2126</v>
      </c>
      <c r="D177" s="176">
        <v>7573.5</v>
      </c>
      <c r="E177" s="177">
        <v>413.13</v>
      </c>
      <c r="F177" s="177">
        <v>413.13</v>
      </c>
      <c r="G177" s="177">
        <v>413.13</v>
      </c>
      <c r="H177" s="177">
        <v>413.13</v>
      </c>
      <c r="I177" s="177">
        <v>413.13</v>
      </c>
      <c r="J177" s="177">
        <v>413.13</v>
      </c>
      <c r="K177" s="158">
        <f t="shared" si="208"/>
        <v>2478.7800000000002</v>
      </c>
      <c r="L177" s="159">
        <f>E177*12</f>
        <v>4957.5599999999995</v>
      </c>
      <c r="M177" s="130">
        <v>1000</v>
      </c>
      <c r="N177" s="130">
        <v>1000</v>
      </c>
      <c r="O177" s="130">
        <v>1000</v>
      </c>
      <c r="P177" s="130">
        <v>1000</v>
      </c>
      <c r="Q177" s="130">
        <v>1000</v>
      </c>
      <c r="R177" s="130">
        <v>1000</v>
      </c>
      <c r="S177" s="130">
        <f t="shared" si="214"/>
        <v>6000</v>
      </c>
      <c r="T177" s="130">
        <v>6000</v>
      </c>
      <c r="U177" s="130">
        <f t="shared" si="215"/>
        <v>7239.3899999999994</v>
      </c>
      <c r="V177" s="130">
        <f t="shared" si="216"/>
        <v>2478.7799999999997</v>
      </c>
      <c r="W177" s="130"/>
    </row>
    <row r="178" spans="2:23" x14ac:dyDescent="0.25">
      <c r="B178" s="130">
        <v>173</v>
      </c>
      <c r="C178" s="178" t="s">
        <v>2071</v>
      </c>
      <c r="D178" s="176">
        <v>13414.08</v>
      </c>
      <c r="E178" s="177">
        <v>284.95</v>
      </c>
      <c r="F178" s="177">
        <v>284.95</v>
      </c>
      <c r="G178" s="177">
        <v>284.95</v>
      </c>
      <c r="H178" s="177">
        <v>284.95</v>
      </c>
      <c r="I178" s="177">
        <v>284.95</v>
      </c>
      <c r="J178" s="177">
        <v>284.95</v>
      </c>
      <c r="K178" s="158">
        <f t="shared" si="208"/>
        <v>1709.7</v>
      </c>
      <c r="L178" s="159">
        <f>E178*12</f>
        <v>3419.3999999999996</v>
      </c>
      <c r="M178" s="130"/>
      <c r="N178" s="130"/>
      <c r="O178" s="130"/>
      <c r="P178" s="131">
        <v>14268</v>
      </c>
      <c r="Q178" s="131"/>
      <c r="R178" s="131"/>
      <c r="S178" s="130">
        <f t="shared" si="214"/>
        <v>14268</v>
      </c>
      <c r="T178" s="130">
        <v>13414.08</v>
      </c>
      <c r="U178" s="130">
        <f t="shared" si="215"/>
        <v>15122.85</v>
      </c>
      <c r="V178" s="130">
        <f t="shared" si="216"/>
        <v>1709.6999999999998</v>
      </c>
      <c r="W178" s="130"/>
    </row>
    <row r="179" spans="2:23" x14ac:dyDescent="0.25">
      <c r="B179" s="130">
        <v>174</v>
      </c>
      <c r="C179" s="172" t="s">
        <v>2170</v>
      </c>
      <c r="D179" s="173">
        <f>D180</f>
        <v>3341.52</v>
      </c>
      <c r="E179" s="188">
        <f t="shared" ref="E179:R179" si="217">SUM(E180:E180)</f>
        <v>0</v>
      </c>
      <c r="F179" s="188">
        <f t="shared" ref="F179:K179" si="218">SUM(F180:F180)</f>
        <v>0</v>
      </c>
      <c r="G179" s="188">
        <f t="shared" si="218"/>
        <v>0</v>
      </c>
      <c r="H179" s="188">
        <f t="shared" si="218"/>
        <v>0</v>
      </c>
      <c r="I179" s="188">
        <f t="shared" si="218"/>
        <v>0</v>
      </c>
      <c r="J179" s="188">
        <f t="shared" si="218"/>
        <v>0</v>
      </c>
      <c r="K179" s="188">
        <f t="shared" si="218"/>
        <v>0</v>
      </c>
      <c r="L179" s="188">
        <f t="shared" si="217"/>
        <v>0</v>
      </c>
      <c r="M179" s="189">
        <f t="shared" si="217"/>
        <v>0</v>
      </c>
      <c r="N179" s="189">
        <f t="shared" si="217"/>
        <v>0</v>
      </c>
      <c r="O179" s="189">
        <f t="shared" si="217"/>
        <v>0</v>
      </c>
      <c r="P179" s="189">
        <f t="shared" si="217"/>
        <v>0</v>
      </c>
      <c r="Q179" s="189">
        <f t="shared" si="217"/>
        <v>0</v>
      </c>
      <c r="R179" s="189">
        <f t="shared" si="217"/>
        <v>0</v>
      </c>
      <c r="S179" s="188">
        <f t="shared" ref="S179:V179" si="219">SUM(S180:S180)</f>
        <v>0</v>
      </c>
      <c r="T179" s="188">
        <f t="shared" si="219"/>
        <v>0</v>
      </c>
      <c r="U179" s="188">
        <f t="shared" si="219"/>
        <v>0</v>
      </c>
      <c r="V179" s="188">
        <f t="shared" si="219"/>
        <v>0</v>
      </c>
      <c r="W179" s="130"/>
    </row>
    <row r="180" spans="2:23" x14ac:dyDescent="0.25">
      <c r="B180" s="130">
        <v>175</v>
      </c>
      <c r="C180" s="178" t="s">
        <v>2171</v>
      </c>
      <c r="D180" s="176">
        <v>3341.52</v>
      </c>
      <c r="E180" s="177">
        <v>0</v>
      </c>
      <c r="F180" s="177">
        <v>0</v>
      </c>
      <c r="G180" s="177">
        <v>0</v>
      </c>
      <c r="H180" s="177">
        <v>0</v>
      </c>
      <c r="I180" s="177">
        <v>0</v>
      </c>
      <c r="J180" s="177">
        <v>0</v>
      </c>
      <c r="K180" s="177"/>
      <c r="L180" s="159">
        <f>E180*12</f>
        <v>0</v>
      </c>
      <c r="M180" s="130"/>
      <c r="N180" s="130"/>
      <c r="O180" s="130"/>
      <c r="P180" s="130"/>
      <c r="Q180" s="130"/>
      <c r="R180" s="130"/>
      <c r="S180" s="130">
        <f>SUM(M180:R180)</f>
        <v>0</v>
      </c>
      <c r="T180" s="130"/>
      <c r="U180" s="130">
        <f t="shared" ref="U180" si="220">L180/4+S180</f>
        <v>0</v>
      </c>
      <c r="V180" s="130">
        <f t="shared" ref="V180" si="221">L180/2</f>
        <v>0</v>
      </c>
      <c r="W180" s="130"/>
    </row>
    <row r="181" spans="2:23" x14ac:dyDescent="0.25">
      <c r="B181" s="130">
        <v>176</v>
      </c>
      <c r="C181" s="172" t="s">
        <v>2172</v>
      </c>
      <c r="D181" s="185">
        <f t="shared" ref="D181:V181" si="222">SUM(D182:D183)</f>
        <v>-6.88</v>
      </c>
      <c r="E181" s="186">
        <f t="shared" si="222"/>
        <v>838.09999999999991</v>
      </c>
      <c r="F181" s="186">
        <f t="shared" si="222"/>
        <v>838.09999999999991</v>
      </c>
      <c r="G181" s="186">
        <f t="shared" si="222"/>
        <v>838.09999999999991</v>
      </c>
      <c r="H181" s="186">
        <f t="shared" si="222"/>
        <v>838.09999999999991</v>
      </c>
      <c r="I181" s="186">
        <f t="shared" si="222"/>
        <v>838.09999999999991</v>
      </c>
      <c r="J181" s="186">
        <f t="shared" si="222"/>
        <v>838.09999999999991</v>
      </c>
      <c r="K181" s="186">
        <f t="shared" si="222"/>
        <v>5028.5999999999995</v>
      </c>
      <c r="L181" s="186">
        <f t="shared" si="222"/>
        <v>10057.200000000001</v>
      </c>
      <c r="M181" s="187">
        <f t="shared" si="222"/>
        <v>0</v>
      </c>
      <c r="N181" s="187">
        <f t="shared" si="222"/>
        <v>0</v>
      </c>
      <c r="O181" s="187">
        <f t="shared" si="222"/>
        <v>1300</v>
      </c>
      <c r="P181" s="187">
        <f t="shared" si="222"/>
        <v>0</v>
      </c>
      <c r="Q181" s="187">
        <f t="shared" si="222"/>
        <v>5577.8</v>
      </c>
      <c r="R181" s="187">
        <f t="shared" si="222"/>
        <v>0</v>
      </c>
      <c r="S181" s="186">
        <f t="shared" si="222"/>
        <v>6877.8</v>
      </c>
      <c r="T181" s="186">
        <f t="shared" si="222"/>
        <v>0</v>
      </c>
      <c r="U181" s="186">
        <f t="shared" si="222"/>
        <v>9392.1</v>
      </c>
      <c r="V181" s="186">
        <f t="shared" si="222"/>
        <v>5028.6000000000004</v>
      </c>
      <c r="W181" s="130"/>
    </row>
    <row r="182" spans="2:23" x14ac:dyDescent="0.25">
      <c r="B182" s="130">
        <v>177</v>
      </c>
      <c r="C182" s="178" t="s">
        <v>2173</v>
      </c>
      <c r="D182" s="176">
        <v>0</v>
      </c>
      <c r="E182" s="177">
        <v>372.71</v>
      </c>
      <c r="F182" s="177">
        <v>372.71</v>
      </c>
      <c r="G182" s="177">
        <v>372.71</v>
      </c>
      <c r="H182" s="177">
        <v>372.71</v>
      </c>
      <c r="I182" s="177">
        <v>372.71</v>
      </c>
      <c r="J182" s="177">
        <v>372.71</v>
      </c>
      <c r="K182" s="158">
        <f t="shared" ref="K182:K183" si="223">SUM(E182:J182)</f>
        <v>2236.2599999999998</v>
      </c>
      <c r="L182" s="159">
        <f>E182*12</f>
        <v>4472.5199999999995</v>
      </c>
      <c r="M182" s="130"/>
      <c r="N182" s="130"/>
      <c r="O182" s="130">
        <v>1300</v>
      </c>
      <c r="P182" s="130"/>
      <c r="Q182" s="130"/>
      <c r="R182" s="130"/>
      <c r="S182" s="130">
        <f t="shared" ref="S182:S183" si="224">SUM(M182:R182)</f>
        <v>1300</v>
      </c>
      <c r="T182" s="130"/>
      <c r="U182" s="130">
        <f t="shared" ref="U182:U183" si="225">L182/4+S182</f>
        <v>2418.13</v>
      </c>
      <c r="V182" s="130">
        <f t="shared" ref="V182:V183" si="226">L182/2</f>
        <v>2236.2599999999998</v>
      </c>
      <c r="W182" s="130"/>
    </row>
    <row r="183" spans="2:23" x14ac:dyDescent="0.25">
      <c r="B183" s="130">
        <v>178</v>
      </c>
      <c r="C183" s="178" t="s">
        <v>2046</v>
      </c>
      <c r="D183" s="176">
        <v>-6.88</v>
      </c>
      <c r="E183" s="177">
        <v>465.39</v>
      </c>
      <c r="F183" s="177">
        <v>465.39</v>
      </c>
      <c r="G183" s="177">
        <v>465.39</v>
      </c>
      <c r="H183" s="177">
        <v>465.39</v>
      </c>
      <c r="I183" s="177">
        <v>465.39</v>
      </c>
      <c r="J183" s="177">
        <v>465.39</v>
      </c>
      <c r="K183" s="158">
        <f t="shared" si="223"/>
        <v>2792.3399999999997</v>
      </c>
      <c r="L183" s="159">
        <f>E183*12</f>
        <v>5584.68</v>
      </c>
      <c r="M183" s="130"/>
      <c r="N183" s="130"/>
      <c r="O183" s="130"/>
      <c r="P183" s="130"/>
      <c r="Q183" s="130">
        <v>5577.8</v>
      </c>
      <c r="R183" s="130"/>
      <c r="S183" s="130">
        <f t="shared" si="224"/>
        <v>5577.8</v>
      </c>
      <c r="T183" s="130"/>
      <c r="U183" s="130">
        <f t="shared" si="225"/>
        <v>6973.97</v>
      </c>
      <c r="V183" s="130">
        <f t="shared" si="226"/>
        <v>2792.34</v>
      </c>
      <c r="W183" s="130"/>
    </row>
    <row r="184" spans="2:23" x14ac:dyDescent="0.25">
      <c r="B184" s="130">
        <v>179</v>
      </c>
      <c r="C184" s="172" t="s">
        <v>2174</v>
      </c>
      <c r="D184" s="185">
        <f t="shared" ref="D184:T184" si="227">SUM(D185:D185)</f>
        <v>6040.64</v>
      </c>
      <c r="E184" s="192">
        <f t="shared" si="227"/>
        <v>549.20000000000005</v>
      </c>
      <c r="F184" s="192">
        <f t="shared" si="227"/>
        <v>549.20000000000005</v>
      </c>
      <c r="G184" s="192">
        <f t="shared" si="227"/>
        <v>549.20000000000005</v>
      </c>
      <c r="H184" s="192">
        <f t="shared" si="227"/>
        <v>549.20000000000005</v>
      </c>
      <c r="I184" s="192">
        <f t="shared" si="227"/>
        <v>549.20000000000005</v>
      </c>
      <c r="J184" s="192">
        <f t="shared" si="227"/>
        <v>549.20000000000005</v>
      </c>
      <c r="K184" s="192">
        <f t="shared" si="227"/>
        <v>3295.2</v>
      </c>
      <c r="L184" s="192">
        <f t="shared" si="227"/>
        <v>6590.4000000000005</v>
      </c>
      <c r="M184" s="193">
        <f t="shared" si="227"/>
        <v>0</v>
      </c>
      <c r="N184" s="193">
        <f t="shared" si="227"/>
        <v>0</v>
      </c>
      <c r="O184" s="193">
        <f t="shared" si="227"/>
        <v>0</v>
      </c>
      <c r="P184" s="193">
        <f t="shared" si="227"/>
        <v>0</v>
      </c>
      <c r="Q184" s="193">
        <f t="shared" si="227"/>
        <v>0</v>
      </c>
      <c r="R184" s="193">
        <f t="shared" si="227"/>
        <v>0</v>
      </c>
      <c r="S184" s="192">
        <f t="shared" si="227"/>
        <v>0</v>
      </c>
      <c r="T184" s="192">
        <f t="shared" si="227"/>
        <v>0</v>
      </c>
      <c r="U184" s="130">
        <f>U185</f>
        <v>1647.6000000000001</v>
      </c>
      <c r="V184" s="130">
        <f>V185</f>
        <v>3295.2000000000003</v>
      </c>
      <c r="W184" s="130"/>
    </row>
    <row r="185" spans="2:23" x14ac:dyDescent="0.25">
      <c r="B185" s="130">
        <v>180</v>
      </c>
      <c r="C185" s="178" t="s">
        <v>2045</v>
      </c>
      <c r="D185" s="176">
        <v>6040.64</v>
      </c>
      <c r="E185" s="177">
        <v>549.20000000000005</v>
      </c>
      <c r="F185" s="177">
        <v>549.20000000000005</v>
      </c>
      <c r="G185" s="177">
        <v>549.20000000000005</v>
      </c>
      <c r="H185" s="177">
        <v>549.20000000000005</v>
      </c>
      <c r="I185" s="177">
        <v>549.20000000000005</v>
      </c>
      <c r="J185" s="177">
        <v>549.20000000000005</v>
      </c>
      <c r="K185" s="158">
        <f t="shared" ref="K185" si="228">SUM(E185:J185)</f>
        <v>3295.2</v>
      </c>
      <c r="L185" s="159">
        <f>E185*12</f>
        <v>6590.4000000000005</v>
      </c>
      <c r="M185" s="130"/>
      <c r="N185" s="130"/>
      <c r="O185" s="130"/>
      <c r="P185" s="130"/>
      <c r="Q185" s="130"/>
      <c r="R185" s="130"/>
      <c r="S185" s="130">
        <f>SUM(M185:R185)</f>
        <v>0</v>
      </c>
      <c r="T185" s="130"/>
      <c r="U185" s="130">
        <f t="shared" ref="U185" si="229">L185/4+S185</f>
        <v>1647.6000000000001</v>
      </c>
      <c r="V185" s="130">
        <f t="shared" ref="V185" si="230">L185/2</f>
        <v>3295.2000000000003</v>
      </c>
      <c r="W185" s="130"/>
    </row>
    <row r="186" spans="2:23" x14ac:dyDescent="0.25">
      <c r="B186" s="130">
        <v>181</v>
      </c>
      <c r="C186" s="172" t="s">
        <v>2175</v>
      </c>
      <c r="D186" s="185">
        <f t="shared" ref="D186:V186" si="231">SUM(D187:D190)</f>
        <v>42934.96</v>
      </c>
      <c r="E186" s="186">
        <f t="shared" si="231"/>
        <v>1912.8400000000001</v>
      </c>
      <c r="F186" s="186">
        <f t="shared" si="231"/>
        <v>1912.8400000000001</v>
      </c>
      <c r="G186" s="186">
        <f t="shared" si="231"/>
        <v>1912.8400000000001</v>
      </c>
      <c r="H186" s="186">
        <f t="shared" si="231"/>
        <v>1912.8400000000001</v>
      </c>
      <c r="I186" s="186">
        <f t="shared" si="231"/>
        <v>1912.8400000000001</v>
      </c>
      <c r="J186" s="186">
        <f t="shared" si="231"/>
        <v>1912.8400000000001</v>
      </c>
      <c r="K186" s="186">
        <f t="shared" si="231"/>
        <v>11477.039999999999</v>
      </c>
      <c r="L186" s="186">
        <f t="shared" si="231"/>
        <v>22954.079999999998</v>
      </c>
      <c r="M186" s="187">
        <f t="shared" si="231"/>
        <v>600</v>
      </c>
      <c r="N186" s="187">
        <f t="shared" si="231"/>
        <v>600</v>
      </c>
      <c r="O186" s="187">
        <f t="shared" si="231"/>
        <v>600</v>
      </c>
      <c r="P186" s="187">
        <f t="shared" si="231"/>
        <v>4931</v>
      </c>
      <c r="Q186" s="187">
        <f t="shared" si="231"/>
        <v>600</v>
      </c>
      <c r="R186" s="187">
        <f t="shared" si="231"/>
        <v>2473.69</v>
      </c>
      <c r="S186" s="186">
        <f t="shared" si="231"/>
        <v>13034.85</v>
      </c>
      <c r="T186" s="186">
        <f t="shared" si="231"/>
        <v>1873.69</v>
      </c>
      <c r="U186" s="186">
        <f t="shared" si="231"/>
        <v>18773.37</v>
      </c>
      <c r="V186" s="186">
        <f t="shared" si="231"/>
        <v>11477.039999999999</v>
      </c>
      <c r="W186" s="130"/>
    </row>
    <row r="187" spans="2:23" x14ac:dyDescent="0.25">
      <c r="B187" s="130">
        <v>182</v>
      </c>
      <c r="C187" s="178" t="s">
        <v>2043</v>
      </c>
      <c r="D187" s="176">
        <v>0.04</v>
      </c>
      <c r="E187" s="177">
        <v>639.91</v>
      </c>
      <c r="F187" s="177">
        <v>639.91</v>
      </c>
      <c r="G187" s="177">
        <v>639.91</v>
      </c>
      <c r="H187" s="177">
        <v>639.91</v>
      </c>
      <c r="I187" s="177">
        <v>639.91</v>
      </c>
      <c r="J187" s="177">
        <v>639.91</v>
      </c>
      <c r="K187" s="158">
        <f t="shared" ref="K187:K190" si="232">SUM(E187:J187)</f>
        <v>3839.4599999999996</v>
      </c>
      <c r="L187" s="159">
        <f>E187*12</f>
        <v>7678.92</v>
      </c>
      <c r="M187" s="131">
        <v>600</v>
      </c>
      <c r="N187" s="131">
        <v>600</v>
      </c>
      <c r="O187" s="131">
        <v>600</v>
      </c>
      <c r="P187" s="131">
        <v>600</v>
      </c>
      <c r="Q187" s="131">
        <v>600</v>
      </c>
      <c r="R187" s="131">
        <v>600</v>
      </c>
      <c r="S187" s="130">
        <f t="shared" ref="S187:S190" si="233">SUM(M187:R187)</f>
        <v>3600</v>
      </c>
      <c r="T187" s="130"/>
      <c r="U187" s="130">
        <f t="shared" ref="U187:U190" si="234">L187/4+S187</f>
        <v>5519.73</v>
      </c>
      <c r="V187" s="130">
        <f t="shared" ref="V187:V190" si="235">L187/2</f>
        <v>3839.46</v>
      </c>
      <c r="W187" s="130"/>
    </row>
    <row r="188" spans="2:23" x14ac:dyDescent="0.25">
      <c r="B188" s="130">
        <v>183</v>
      </c>
      <c r="C188" s="178" t="s">
        <v>2071</v>
      </c>
      <c r="D188" s="176">
        <v>0.12</v>
      </c>
      <c r="E188" s="177">
        <v>360.88</v>
      </c>
      <c r="F188" s="177">
        <v>360.88</v>
      </c>
      <c r="G188" s="177">
        <v>360.88</v>
      </c>
      <c r="H188" s="177">
        <v>360.88</v>
      </c>
      <c r="I188" s="177">
        <v>360.88</v>
      </c>
      <c r="J188" s="177">
        <v>360.88</v>
      </c>
      <c r="K188" s="158">
        <f t="shared" si="232"/>
        <v>2165.2800000000002</v>
      </c>
      <c r="L188" s="159">
        <f>E188*12</f>
        <v>4330.5599999999995</v>
      </c>
      <c r="M188" s="130"/>
      <c r="N188" s="130"/>
      <c r="O188" s="130"/>
      <c r="P188" s="130">
        <v>4331</v>
      </c>
      <c r="Q188" s="130"/>
      <c r="R188" s="130"/>
      <c r="S188" s="130">
        <f t="shared" si="233"/>
        <v>4331</v>
      </c>
      <c r="T188" s="130"/>
      <c r="U188" s="130">
        <f t="shared" si="234"/>
        <v>5413.6399999999994</v>
      </c>
      <c r="V188" s="130">
        <f t="shared" si="235"/>
        <v>2165.2799999999997</v>
      </c>
      <c r="W188" s="130"/>
    </row>
    <row r="189" spans="2:23" x14ac:dyDescent="0.25">
      <c r="B189" s="130">
        <v>184</v>
      </c>
      <c r="C189" s="178" t="s">
        <v>2176</v>
      </c>
      <c r="D189" s="176">
        <v>25343.279999999999</v>
      </c>
      <c r="E189" s="177">
        <v>538.36</v>
      </c>
      <c r="F189" s="177">
        <v>538.36</v>
      </c>
      <c r="G189" s="177">
        <v>538.36</v>
      </c>
      <c r="H189" s="177">
        <v>538.36</v>
      </c>
      <c r="I189" s="177">
        <v>538.36</v>
      </c>
      <c r="J189" s="177">
        <v>538.36</v>
      </c>
      <c r="K189" s="158">
        <f t="shared" si="232"/>
        <v>3230.1600000000003</v>
      </c>
      <c r="L189" s="159">
        <f>E189*12</f>
        <v>6460.32</v>
      </c>
      <c r="M189" s="130"/>
      <c r="N189" s="130"/>
      <c r="O189" s="130"/>
      <c r="P189" s="130"/>
      <c r="Q189" s="130"/>
      <c r="R189" s="130"/>
      <c r="S189" s="130">
        <v>3230.16</v>
      </c>
      <c r="T189" s="130"/>
      <c r="U189" s="130">
        <f t="shared" si="234"/>
        <v>4845.24</v>
      </c>
      <c r="V189" s="130">
        <f t="shared" si="235"/>
        <v>3230.16</v>
      </c>
      <c r="W189" s="130"/>
    </row>
    <row r="190" spans="2:23" x14ac:dyDescent="0.25">
      <c r="B190" s="130">
        <v>185</v>
      </c>
      <c r="C190" s="178" t="s">
        <v>2048</v>
      </c>
      <c r="D190" s="176">
        <v>17591.52</v>
      </c>
      <c r="E190" s="177">
        <v>373.69</v>
      </c>
      <c r="F190" s="177">
        <v>373.69</v>
      </c>
      <c r="G190" s="177">
        <v>373.69</v>
      </c>
      <c r="H190" s="177">
        <v>373.69</v>
      </c>
      <c r="I190" s="177">
        <v>373.69</v>
      </c>
      <c r="J190" s="177">
        <v>373.69</v>
      </c>
      <c r="K190" s="158">
        <f t="shared" si="232"/>
        <v>2242.14</v>
      </c>
      <c r="L190" s="159">
        <f>E190*12</f>
        <v>4484.28</v>
      </c>
      <c r="M190" s="130"/>
      <c r="N190" s="130"/>
      <c r="O190" s="130"/>
      <c r="P190" s="130"/>
      <c r="Q190" s="130"/>
      <c r="R190" s="130">
        <f>1500+373.69</f>
        <v>1873.69</v>
      </c>
      <c r="S190" s="130">
        <f t="shared" si="233"/>
        <v>1873.69</v>
      </c>
      <c r="T190" s="130">
        <v>1873.69</v>
      </c>
      <c r="U190" s="130">
        <f t="shared" si="234"/>
        <v>2994.76</v>
      </c>
      <c r="V190" s="130">
        <f t="shared" si="235"/>
        <v>2242.14</v>
      </c>
      <c r="W190" s="130"/>
    </row>
    <row r="191" spans="2:23" x14ac:dyDescent="0.25">
      <c r="B191" s="130">
        <v>186</v>
      </c>
      <c r="C191" s="172" t="s">
        <v>2177</v>
      </c>
      <c r="D191" s="182">
        <f t="shared" ref="D191:V191" si="236">SUM(D192:D192)</f>
        <v>16459.05</v>
      </c>
      <c r="E191" s="183">
        <f t="shared" si="236"/>
        <v>405.25</v>
      </c>
      <c r="F191" s="183">
        <f t="shared" si="236"/>
        <v>405.25</v>
      </c>
      <c r="G191" s="183">
        <f t="shared" si="236"/>
        <v>405.25</v>
      </c>
      <c r="H191" s="183">
        <f t="shared" si="236"/>
        <v>405.25</v>
      </c>
      <c r="I191" s="183">
        <f t="shared" si="236"/>
        <v>405.25</v>
      </c>
      <c r="J191" s="183">
        <f t="shared" si="236"/>
        <v>405.25</v>
      </c>
      <c r="K191" s="183">
        <f t="shared" si="236"/>
        <v>2431.5</v>
      </c>
      <c r="L191" s="183">
        <f t="shared" si="236"/>
        <v>4863</v>
      </c>
      <c r="M191" s="184">
        <f t="shared" si="236"/>
        <v>0</v>
      </c>
      <c r="N191" s="184">
        <f t="shared" si="236"/>
        <v>0</v>
      </c>
      <c r="O191" s="184">
        <f t="shared" si="236"/>
        <v>0</v>
      </c>
      <c r="P191" s="184">
        <f t="shared" si="236"/>
        <v>0</v>
      </c>
      <c r="Q191" s="184">
        <f t="shared" si="236"/>
        <v>0</v>
      </c>
      <c r="R191" s="184">
        <f t="shared" si="236"/>
        <v>0</v>
      </c>
      <c r="S191" s="183">
        <f t="shared" si="236"/>
        <v>0</v>
      </c>
      <c r="T191" s="183">
        <f t="shared" si="236"/>
        <v>0</v>
      </c>
      <c r="U191" s="183">
        <f t="shared" si="236"/>
        <v>1215.75</v>
      </c>
      <c r="V191" s="183">
        <f t="shared" si="236"/>
        <v>2431.5</v>
      </c>
      <c r="W191" s="130"/>
    </row>
    <row r="192" spans="2:23" x14ac:dyDescent="0.25">
      <c r="B192" s="130">
        <v>187</v>
      </c>
      <c r="C192" s="178" t="s">
        <v>2080</v>
      </c>
      <c r="D192" s="176">
        <v>16459.05</v>
      </c>
      <c r="E192" s="177">
        <f t="shared" ref="E192:J192" si="237">405.25</f>
        <v>405.25</v>
      </c>
      <c r="F192" s="177">
        <f t="shared" si="237"/>
        <v>405.25</v>
      </c>
      <c r="G192" s="177">
        <f t="shared" si="237"/>
        <v>405.25</v>
      </c>
      <c r="H192" s="177">
        <f t="shared" si="237"/>
        <v>405.25</v>
      </c>
      <c r="I192" s="177">
        <f t="shared" si="237"/>
        <v>405.25</v>
      </c>
      <c r="J192" s="177">
        <f t="shared" si="237"/>
        <v>405.25</v>
      </c>
      <c r="K192" s="158">
        <f t="shared" ref="K192" si="238">SUM(E192:J192)</f>
        <v>2431.5</v>
      </c>
      <c r="L192" s="159">
        <f>E192*12</f>
        <v>4863</v>
      </c>
      <c r="M192" s="130"/>
      <c r="N192" s="130"/>
      <c r="O192" s="130"/>
      <c r="P192" s="130"/>
      <c r="Q192" s="130"/>
      <c r="R192" s="130"/>
      <c r="S192" s="130">
        <f>SUM(M192:R192)</f>
        <v>0</v>
      </c>
      <c r="T192" s="130"/>
      <c r="U192" s="130">
        <f t="shared" ref="U192:U194" si="239">L192/4+S192</f>
        <v>1215.75</v>
      </c>
      <c r="V192" s="130">
        <f t="shared" ref="V192:V194" si="240">L192/2</f>
        <v>2431.5</v>
      </c>
      <c r="W192" s="130"/>
    </row>
    <row r="193" spans="2:23" x14ac:dyDescent="0.25">
      <c r="B193" s="130">
        <v>188</v>
      </c>
      <c r="C193" s="172" t="s">
        <v>2178</v>
      </c>
      <c r="D193" s="185">
        <f t="shared" ref="D193:T193" si="241">SUM(D194:D194)</f>
        <v>0</v>
      </c>
      <c r="E193" s="194">
        <f t="shared" si="241"/>
        <v>11081.79</v>
      </c>
      <c r="F193" s="194">
        <f t="shared" si="241"/>
        <v>0</v>
      </c>
      <c r="G193" s="194">
        <f t="shared" si="241"/>
        <v>0</v>
      </c>
      <c r="H193" s="194">
        <f t="shared" si="241"/>
        <v>0</v>
      </c>
      <c r="I193" s="194">
        <f t="shared" si="241"/>
        <v>0</v>
      </c>
      <c r="J193" s="194">
        <f t="shared" si="241"/>
        <v>0</v>
      </c>
      <c r="K193" s="194">
        <f t="shared" si="241"/>
        <v>11081.79</v>
      </c>
      <c r="L193" s="194">
        <f t="shared" si="241"/>
        <v>0</v>
      </c>
      <c r="M193" s="193">
        <f t="shared" si="241"/>
        <v>3695</v>
      </c>
      <c r="N193" s="193">
        <f t="shared" si="241"/>
        <v>3694</v>
      </c>
      <c r="O193" s="193">
        <f t="shared" si="241"/>
        <v>0</v>
      </c>
      <c r="P193" s="193">
        <f t="shared" si="241"/>
        <v>3695</v>
      </c>
      <c r="Q193" s="193">
        <f t="shared" si="241"/>
        <v>0</v>
      </c>
      <c r="R193" s="193">
        <f t="shared" si="241"/>
        <v>0</v>
      </c>
      <c r="S193" s="194">
        <f t="shared" si="241"/>
        <v>11084</v>
      </c>
      <c r="T193" s="194">
        <f t="shared" si="241"/>
        <v>11084</v>
      </c>
      <c r="U193" s="130">
        <f t="shared" si="239"/>
        <v>11084</v>
      </c>
      <c r="V193" s="130">
        <f t="shared" si="240"/>
        <v>0</v>
      </c>
      <c r="W193" s="130"/>
    </row>
    <row r="194" spans="2:23" x14ac:dyDescent="0.25">
      <c r="B194" s="130">
        <v>189</v>
      </c>
      <c r="C194" s="178" t="s">
        <v>2045</v>
      </c>
      <c r="D194" s="176">
        <v>0</v>
      </c>
      <c r="E194" s="177">
        <v>11081.79</v>
      </c>
      <c r="F194" s="177">
        <v>0</v>
      </c>
      <c r="G194" s="177">
        <v>0</v>
      </c>
      <c r="H194" s="177">
        <v>0</v>
      </c>
      <c r="I194" s="177">
        <v>0</v>
      </c>
      <c r="J194" s="177">
        <v>0</v>
      </c>
      <c r="K194" s="158">
        <f t="shared" ref="K194" si="242">SUM(E194:J194)</f>
        <v>11081.79</v>
      </c>
      <c r="L194" s="159">
        <v>0</v>
      </c>
      <c r="M194" s="130">
        <v>3695</v>
      </c>
      <c r="N194" s="130">
        <v>3694</v>
      </c>
      <c r="O194" s="130"/>
      <c r="P194" s="130">
        <v>3695</v>
      </c>
      <c r="Q194" s="130"/>
      <c r="R194" s="130"/>
      <c r="S194" s="130">
        <f>SUM(M194:R194)</f>
        <v>11084</v>
      </c>
      <c r="T194" s="130">
        <v>11084</v>
      </c>
      <c r="U194" s="130">
        <f t="shared" si="239"/>
        <v>11084</v>
      </c>
      <c r="V194" s="130">
        <f t="shared" si="240"/>
        <v>0</v>
      </c>
      <c r="W194" s="130"/>
    </row>
    <row r="195" spans="2:23" x14ac:dyDescent="0.25">
      <c r="B195" s="130">
        <v>190</v>
      </c>
      <c r="C195" s="172" t="s">
        <v>2179</v>
      </c>
      <c r="D195" s="185">
        <f t="shared" ref="D195:V195" si="243">SUM(D196:D197)</f>
        <v>28731.360000000001</v>
      </c>
      <c r="E195" s="186">
        <f t="shared" si="243"/>
        <v>959.37000000000012</v>
      </c>
      <c r="F195" s="186">
        <f t="shared" si="243"/>
        <v>959.37000000000012</v>
      </c>
      <c r="G195" s="186">
        <f t="shared" si="243"/>
        <v>959.37000000000012</v>
      </c>
      <c r="H195" s="186">
        <f t="shared" si="243"/>
        <v>959.37000000000012</v>
      </c>
      <c r="I195" s="186">
        <f t="shared" si="243"/>
        <v>959.37000000000012</v>
      </c>
      <c r="J195" s="186">
        <f t="shared" si="243"/>
        <v>959.37000000000012</v>
      </c>
      <c r="K195" s="186">
        <f t="shared" si="243"/>
        <v>5756.22</v>
      </c>
      <c r="L195" s="186">
        <f t="shared" si="243"/>
        <v>11512.440000000002</v>
      </c>
      <c r="M195" s="187">
        <f t="shared" si="243"/>
        <v>0</v>
      </c>
      <c r="N195" s="187">
        <f t="shared" si="243"/>
        <v>3100</v>
      </c>
      <c r="O195" s="187">
        <f t="shared" si="243"/>
        <v>2100</v>
      </c>
      <c r="P195" s="187">
        <f t="shared" si="243"/>
        <v>0</v>
      </c>
      <c r="Q195" s="187">
        <f t="shared" si="243"/>
        <v>6200</v>
      </c>
      <c r="R195" s="187">
        <f t="shared" si="243"/>
        <v>0</v>
      </c>
      <c r="S195" s="186">
        <f t="shared" si="243"/>
        <v>11400</v>
      </c>
      <c r="T195" s="186">
        <f t="shared" si="243"/>
        <v>11400</v>
      </c>
      <c r="U195" s="186">
        <f t="shared" si="243"/>
        <v>14278.11</v>
      </c>
      <c r="V195" s="186">
        <f t="shared" si="243"/>
        <v>5756.2200000000012</v>
      </c>
      <c r="W195" s="130"/>
    </row>
    <row r="196" spans="2:23" x14ac:dyDescent="0.25">
      <c r="B196" s="130">
        <v>191</v>
      </c>
      <c r="C196" s="178" t="s">
        <v>2123</v>
      </c>
      <c r="D196" s="176">
        <v>28731.360000000001</v>
      </c>
      <c r="E196" s="177">
        <v>610.33000000000004</v>
      </c>
      <c r="F196" s="177">
        <v>610.33000000000004</v>
      </c>
      <c r="G196" s="177">
        <v>610.33000000000004</v>
      </c>
      <c r="H196" s="177">
        <v>610.33000000000004</v>
      </c>
      <c r="I196" s="177">
        <v>610.33000000000004</v>
      </c>
      <c r="J196" s="177">
        <v>610.33000000000004</v>
      </c>
      <c r="K196" s="158">
        <f t="shared" ref="K196:K197" si="244">SUM(E196:J196)</f>
        <v>3661.98</v>
      </c>
      <c r="L196" s="159">
        <f>E196*12</f>
        <v>7323.9600000000009</v>
      </c>
      <c r="M196" s="130"/>
      <c r="N196" s="130">
        <f>2500+600</f>
        <v>3100</v>
      </c>
      <c r="O196" s="130">
        <f>1500+600</f>
        <v>2100</v>
      </c>
      <c r="P196" s="130"/>
      <c r="Q196" s="130">
        <f>2500+600+600+2500</f>
        <v>6200</v>
      </c>
      <c r="R196" s="130"/>
      <c r="S196" s="130">
        <f t="shared" ref="S196:S197" si="245">SUM(M196:R196)</f>
        <v>11400</v>
      </c>
      <c r="T196" s="130">
        <v>11400</v>
      </c>
      <c r="U196" s="130">
        <f t="shared" ref="U196:U197" si="246">L196/4+S196</f>
        <v>13230.99</v>
      </c>
      <c r="V196" s="130">
        <f t="shared" ref="V196:V197" si="247">L196/2</f>
        <v>3661.9800000000005</v>
      </c>
      <c r="W196" s="130"/>
    </row>
    <row r="197" spans="2:23" x14ac:dyDescent="0.25">
      <c r="B197" s="130">
        <v>192</v>
      </c>
      <c r="C197" s="178" t="s">
        <v>2180</v>
      </c>
      <c r="D197" s="176"/>
      <c r="E197" s="177">
        <v>349.04</v>
      </c>
      <c r="F197" s="177">
        <v>349.04</v>
      </c>
      <c r="G197" s="177">
        <v>349.04</v>
      </c>
      <c r="H197" s="177">
        <v>349.04</v>
      </c>
      <c r="I197" s="177">
        <v>349.04</v>
      </c>
      <c r="J197" s="177">
        <v>349.04</v>
      </c>
      <c r="K197" s="158">
        <f t="shared" si="244"/>
        <v>2094.2400000000002</v>
      </c>
      <c r="L197" s="159">
        <f>E197*12</f>
        <v>4188.4800000000005</v>
      </c>
      <c r="M197" s="130"/>
      <c r="N197" s="130"/>
      <c r="O197" s="130"/>
      <c r="P197" s="130"/>
      <c r="Q197" s="130"/>
      <c r="R197" s="130"/>
      <c r="S197" s="130">
        <f t="shared" si="245"/>
        <v>0</v>
      </c>
      <c r="T197" s="130"/>
      <c r="U197" s="130">
        <f t="shared" si="246"/>
        <v>1047.1200000000001</v>
      </c>
      <c r="V197" s="130">
        <f t="shared" si="247"/>
        <v>2094.2400000000002</v>
      </c>
      <c r="W197" s="130"/>
    </row>
    <row r="198" spans="2:23" x14ac:dyDescent="0.25">
      <c r="B198" s="130">
        <v>193</v>
      </c>
      <c r="C198" s="172" t="s">
        <v>2181</v>
      </c>
      <c r="D198" s="185">
        <f>D199</f>
        <v>11927.79</v>
      </c>
      <c r="E198" s="185">
        <f t="shared" ref="E198:K198" si="248">E199</f>
        <v>0</v>
      </c>
      <c r="F198" s="185">
        <f t="shared" si="248"/>
        <v>0</v>
      </c>
      <c r="G198" s="185">
        <f t="shared" si="248"/>
        <v>0</v>
      </c>
      <c r="H198" s="185">
        <f t="shared" si="248"/>
        <v>0</v>
      </c>
      <c r="I198" s="185">
        <f t="shared" si="248"/>
        <v>0</v>
      </c>
      <c r="J198" s="185">
        <f t="shared" si="248"/>
        <v>0</v>
      </c>
      <c r="K198" s="185">
        <f t="shared" si="248"/>
        <v>0</v>
      </c>
      <c r="L198" s="186">
        <f>L199</f>
        <v>0</v>
      </c>
      <c r="M198" s="186">
        <f t="shared" ref="M198:V198" si="249">M199</f>
        <v>0</v>
      </c>
      <c r="N198" s="186">
        <f t="shared" si="249"/>
        <v>0</v>
      </c>
      <c r="O198" s="186">
        <f t="shared" si="249"/>
        <v>0</v>
      </c>
      <c r="P198" s="186">
        <f t="shared" si="249"/>
        <v>0</v>
      </c>
      <c r="Q198" s="186">
        <f t="shared" si="249"/>
        <v>0</v>
      </c>
      <c r="R198" s="186">
        <f t="shared" si="249"/>
        <v>0</v>
      </c>
      <c r="S198" s="186">
        <f t="shared" si="249"/>
        <v>0</v>
      </c>
      <c r="T198" s="186">
        <f t="shared" si="249"/>
        <v>0</v>
      </c>
      <c r="U198" s="186">
        <f t="shared" si="249"/>
        <v>0</v>
      </c>
      <c r="V198" s="186">
        <f t="shared" si="249"/>
        <v>0</v>
      </c>
      <c r="W198" s="130"/>
    </row>
    <row r="199" spans="2:23" x14ac:dyDescent="0.25">
      <c r="B199" s="130">
        <v>194</v>
      </c>
      <c r="C199" s="178" t="s">
        <v>2182</v>
      </c>
      <c r="D199" s="176">
        <v>11927.79</v>
      </c>
      <c r="E199" s="177">
        <v>0</v>
      </c>
      <c r="F199" s="177">
        <v>0</v>
      </c>
      <c r="G199" s="177">
        <v>0</v>
      </c>
      <c r="H199" s="177">
        <v>0</v>
      </c>
      <c r="I199" s="177">
        <v>0</v>
      </c>
      <c r="J199" s="177">
        <v>0</v>
      </c>
      <c r="K199" s="177"/>
      <c r="L199" s="159">
        <f>E199*12</f>
        <v>0</v>
      </c>
      <c r="M199" s="130"/>
      <c r="N199" s="130"/>
      <c r="O199" s="130"/>
      <c r="P199" s="130"/>
      <c r="Q199" s="130"/>
      <c r="R199" s="130"/>
      <c r="S199" s="130">
        <f>SUM(M199:R199)</f>
        <v>0</v>
      </c>
      <c r="T199" s="130"/>
      <c r="U199" s="130">
        <f t="shared" ref="U199" si="250">L199/4+S199</f>
        <v>0</v>
      </c>
      <c r="V199" s="130">
        <f t="shared" ref="V199" si="251">L199/2</f>
        <v>0</v>
      </c>
      <c r="W199" s="130"/>
    </row>
    <row r="200" spans="2:23" x14ac:dyDescent="0.25">
      <c r="B200" s="130">
        <v>195</v>
      </c>
      <c r="C200" s="172" t="s">
        <v>2183</v>
      </c>
      <c r="D200" s="185">
        <f t="shared" ref="D200:V200" si="252">SUM(D201:D204)</f>
        <v>39071.339999999997</v>
      </c>
      <c r="E200" s="186">
        <f t="shared" si="252"/>
        <v>1155.0999999999999</v>
      </c>
      <c r="F200" s="186">
        <f t="shared" si="252"/>
        <v>1155.0999999999999</v>
      </c>
      <c r="G200" s="186">
        <f t="shared" si="252"/>
        <v>797.28</v>
      </c>
      <c r="H200" s="186">
        <f t="shared" si="252"/>
        <v>711.4</v>
      </c>
      <c r="I200" s="186">
        <f t="shared" si="252"/>
        <v>603.19387096774199</v>
      </c>
      <c r="J200" s="186">
        <f t="shared" si="252"/>
        <v>0</v>
      </c>
      <c r="K200" s="186">
        <f t="shared" si="252"/>
        <v>4422.0738709677416</v>
      </c>
      <c r="L200" s="186">
        <f t="shared" si="252"/>
        <v>13861.199999999999</v>
      </c>
      <c r="M200" s="187">
        <f t="shared" si="252"/>
        <v>0</v>
      </c>
      <c r="N200" s="187">
        <f t="shared" si="252"/>
        <v>0</v>
      </c>
      <c r="O200" s="187">
        <f t="shared" si="252"/>
        <v>1016.07</v>
      </c>
      <c r="P200" s="187">
        <f t="shared" si="252"/>
        <v>3831.85</v>
      </c>
      <c r="Q200" s="187">
        <f t="shared" si="252"/>
        <v>3600</v>
      </c>
      <c r="R200" s="187">
        <f t="shared" si="252"/>
        <v>4277.38</v>
      </c>
      <c r="S200" s="186">
        <f t="shared" si="252"/>
        <v>12725.300000000001</v>
      </c>
      <c r="T200" s="186">
        <f t="shared" si="252"/>
        <v>11031.85</v>
      </c>
      <c r="U200" s="186">
        <f t="shared" si="252"/>
        <v>36190.6</v>
      </c>
      <c r="V200" s="186">
        <f t="shared" si="252"/>
        <v>6930.5999999999995</v>
      </c>
      <c r="W200" s="130"/>
    </row>
    <row r="201" spans="2:23" x14ac:dyDescent="0.25">
      <c r="B201" s="130">
        <v>196</v>
      </c>
      <c r="C201" s="178" t="s">
        <v>2184</v>
      </c>
      <c r="D201" s="176">
        <v>0</v>
      </c>
      <c r="E201" s="195">
        <f>338.69</f>
        <v>338.69</v>
      </c>
      <c r="F201" s="195">
        <f>338.69</f>
        <v>338.69</v>
      </c>
      <c r="G201" s="195">
        <f>338.69</f>
        <v>338.69</v>
      </c>
      <c r="H201" s="195">
        <f>338.69</f>
        <v>338.69</v>
      </c>
      <c r="I201" s="195">
        <f>338.69</f>
        <v>338.69</v>
      </c>
      <c r="J201" s="195">
        <v>0</v>
      </c>
      <c r="K201" s="158">
        <f t="shared" ref="K201:K204" si="253">SUM(E201:J201)</f>
        <v>1693.45</v>
      </c>
      <c r="L201" s="159">
        <f>E201*12</f>
        <v>4064.2799999999997</v>
      </c>
      <c r="M201" s="130"/>
      <c r="N201" s="130"/>
      <c r="O201" s="130">
        <v>1016.07</v>
      </c>
      <c r="P201" s="130"/>
      <c r="Q201" s="130"/>
      <c r="R201" s="130">
        <v>677.38</v>
      </c>
      <c r="S201" s="130">
        <f t="shared" ref="S201:S204" si="254">SUM(M201:R201)</f>
        <v>1693.45</v>
      </c>
      <c r="T201" s="130"/>
      <c r="U201" s="130">
        <f t="shared" ref="U201:U203" si="255">L201/4+S201</f>
        <v>2709.52</v>
      </c>
      <c r="V201" s="130">
        <f t="shared" ref="V201:V204" si="256">L201/2</f>
        <v>2032.1399999999999</v>
      </c>
      <c r="W201" s="130"/>
    </row>
    <row r="202" spans="2:23" x14ac:dyDescent="0.25">
      <c r="B202" s="130">
        <v>197</v>
      </c>
      <c r="C202" s="178" t="s">
        <v>2053</v>
      </c>
      <c r="D202" s="176">
        <v>17545.32</v>
      </c>
      <c r="E202" s="195">
        <v>372.71</v>
      </c>
      <c r="F202" s="195">
        <v>372.71</v>
      </c>
      <c r="G202" s="195">
        <v>372.71</v>
      </c>
      <c r="H202" s="195">
        <v>372.71</v>
      </c>
      <c r="I202" s="195">
        <f>372.71/31*22</f>
        <v>264.50387096774193</v>
      </c>
      <c r="J202" s="195">
        <v>0</v>
      </c>
      <c r="K202" s="158">
        <f t="shared" si="253"/>
        <v>1755.3438709677419</v>
      </c>
      <c r="L202" s="159">
        <f>E202*12</f>
        <v>4472.5199999999995</v>
      </c>
      <c r="M202" s="130"/>
      <c r="N202" s="130"/>
      <c r="O202" s="130"/>
      <c r="P202" s="130"/>
      <c r="Q202" s="130"/>
      <c r="R202" s="130"/>
      <c r="S202" s="130">
        <f t="shared" si="254"/>
        <v>0</v>
      </c>
      <c r="T202" s="130"/>
      <c r="U202" s="130">
        <f>L202/4+S202+10000</f>
        <v>11118.13</v>
      </c>
      <c r="V202" s="130">
        <f t="shared" si="256"/>
        <v>2236.2599999999998</v>
      </c>
      <c r="W202" s="130"/>
    </row>
    <row r="203" spans="2:23" x14ac:dyDescent="0.25">
      <c r="B203" s="130">
        <v>198</v>
      </c>
      <c r="C203" s="178" t="s">
        <v>2185</v>
      </c>
      <c r="D203" s="176">
        <v>638.82000000000005</v>
      </c>
      <c r="E203" s="195">
        <v>0</v>
      </c>
      <c r="F203" s="195">
        <v>0</v>
      </c>
      <c r="G203" s="195">
        <v>0</v>
      </c>
      <c r="H203" s="195">
        <v>0</v>
      </c>
      <c r="I203" s="195">
        <v>0</v>
      </c>
      <c r="J203" s="195">
        <v>0</v>
      </c>
      <c r="K203" s="158">
        <f t="shared" si="253"/>
        <v>0</v>
      </c>
      <c r="L203" s="159">
        <f>E203*12</f>
        <v>0</v>
      </c>
      <c r="M203" s="130"/>
      <c r="N203" s="130"/>
      <c r="O203" s="130"/>
      <c r="P203" s="130"/>
      <c r="Q203" s="130"/>
      <c r="R203" s="130"/>
      <c r="S203" s="130">
        <f t="shared" si="254"/>
        <v>0</v>
      </c>
      <c r="T203" s="130"/>
      <c r="U203" s="130">
        <f t="shared" si="255"/>
        <v>0</v>
      </c>
      <c r="V203" s="130">
        <f t="shared" si="256"/>
        <v>0</v>
      </c>
      <c r="W203" s="130"/>
    </row>
    <row r="204" spans="2:23" x14ac:dyDescent="0.25">
      <c r="B204" s="130">
        <v>199</v>
      </c>
      <c r="C204" s="178" t="s">
        <v>2186</v>
      </c>
      <c r="D204" s="176">
        <v>20887.2</v>
      </c>
      <c r="E204" s="195">
        <v>443.7</v>
      </c>
      <c r="F204" s="195">
        <v>443.7</v>
      </c>
      <c r="G204" s="195">
        <v>85.88</v>
      </c>
      <c r="H204" s="195">
        <v>0</v>
      </c>
      <c r="I204" s="195">
        <v>0</v>
      </c>
      <c r="J204" s="195">
        <v>0</v>
      </c>
      <c r="K204" s="158">
        <f t="shared" si="253"/>
        <v>973.28</v>
      </c>
      <c r="L204" s="159">
        <f>E204*12</f>
        <v>5324.4</v>
      </c>
      <c r="M204" s="130"/>
      <c r="N204" s="130"/>
      <c r="O204" s="130"/>
      <c r="P204" s="130">
        <v>3831.85</v>
      </c>
      <c r="Q204" s="130">
        <v>3600</v>
      </c>
      <c r="R204" s="130">
        <v>3600</v>
      </c>
      <c r="S204" s="130">
        <f t="shared" si="254"/>
        <v>11031.85</v>
      </c>
      <c r="T204" s="130">
        <v>11031.85</v>
      </c>
      <c r="U204" s="130">
        <f>L204/4+S204+10000</f>
        <v>22362.95</v>
      </c>
      <c r="V204" s="130">
        <f t="shared" si="256"/>
        <v>2662.2</v>
      </c>
      <c r="W204" s="130"/>
    </row>
    <row r="205" spans="2:23" x14ac:dyDescent="0.25">
      <c r="B205" s="130">
        <v>200</v>
      </c>
      <c r="C205" s="172" t="s">
        <v>2187</v>
      </c>
      <c r="D205" s="173">
        <f>D206</f>
        <v>0</v>
      </c>
      <c r="E205" s="188">
        <f t="shared" ref="E205:T205" si="257">SUM(E206)</f>
        <v>0</v>
      </c>
      <c r="F205" s="188">
        <f t="shared" ref="F205:K205" si="258">SUM(F206)</f>
        <v>0</v>
      </c>
      <c r="G205" s="188">
        <f t="shared" si="258"/>
        <v>0</v>
      </c>
      <c r="H205" s="188">
        <f t="shared" si="258"/>
        <v>0</v>
      </c>
      <c r="I205" s="188">
        <f t="shared" si="258"/>
        <v>0</v>
      </c>
      <c r="J205" s="188">
        <f t="shared" si="258"/>
        <v>0</v>
      </c>
      <c r="K205" s="188">
        <f t="shared" si="258"/>
        <v>0</v>
      </c>
      <c r="L205" s="188">
        <f t="shared" si="257"/>
        <v>0</v>
      </c>
      <c r="M205" s="189">
        <f t="shared" si="257"/>
        <v>0</v>
      </c>
      <c r="N205" s="189">
        <f t="shared" si="257"/>
        <v>0</v>
      </c>
      <c r="O205" s="189">
        <f t="shared" si="257"/>
        <v>0</v>
      </c>
      <c r="P205" s="189">
        <f t="shared" si="257"/>
        <v>0</v>
      </c>
      <c r="Q205" s="189">
        <f t="shared" si="257"/>
        <v>0</v>
      </c>
      <c r="R205" s="189">
        <f t="shared" si="257"/>
        <v>0</v>
      </c>
      <c r="S205" s="189">
        <f t="shared" si="257"/>
        <v>0</v>
      </c>
      <c r="T205" s="189">
        <f t="shared" si="257"/>
        <v>0</v>
      </c>
      <c r="U205" s="130"/>
      <c r="V205" s="130"/>
      <c r="W205" s="130"/>
    </row>
    <row r="206" spans="2:23" x14ac:dyDescent="0.25">
      <c r="B206" s="130">
        <v>201</v>
      </c>
      <c r="C206" s="178" t="s">
        <v>2188</v>
      </c>
      <c r="D206" s="176">
        <v>0</v>
      </c>
      <c r="E206" s="177">
        <v>0</v>
      </c>
      <c r="F206" s="177">
        <v>0</v>
      </c>
      <c r="G206" s="177">
        <v>0</v>
      </c>
      <c r="H206" s="177">
        <v>0</v>
      </c>
      <c r="I206" s="177">
        <v>0</v>
      </c>
      <c r="J206" s="177">
        <v>0</v>
      </c>
      <c r="K206" s="158">
        <f t="shared" ref="K206" si="259">SUM(E206:J206)</f>
        <v>0</v>
      </c>
      <c r="L206" s="179"/>
      <c r="M206" s="130">
        <v>0</v>
      </c>
      <c r="N206" s="130">
        <v>0</v>
      </c>
      <c r="O206" s="130">
        <v>0</v>
      </c>
      <c r="P206" s="130">
        <v>0</v>
      </c>
      <c r="Q206" s="130">
        <v>0</v>
      </c>
      <c r="R206" s="130">
        <v>0</v>
      </c>
      <c r="S206" s="130">
        <f>SUM(M206:R206)</f>
        <v>0</v>
      </c>
      <c r="T206" s="130"/>
      <c r="U206" s="130">
        <f t="shared" ref="U206" si="260">L206/4+S206</f>
        <v>0</v>
      </c>
      <c r="V206" s="130">
        <f t="shared" ref="V206" si="261">L206/2</f>
        <v>0</v>
      </c>
      <c r="W206" s="130"/>
    </row>
    <row r="207" spans="2:23" x14ac:dyDescent="0.25">
      <c r="B207" s="130">
        <v>202</v>
      </c>
      <c r="C207" s="172" t="s">
        <v>2189</v>
      </c>
      <c r="D207" s="182">
        <f t="shared" ref="D207:V207" si="262">SUM(D208:D212)</f>
        <v>25947.479999999996</v>
      </c>
      <c r="E207" s="186">
        <f t="shared" si="262"/>
        <v>869.44</v>
      </c>
      <c r="F207" s="186">
        <f t="shared" si="262"/>
        <v>869.44</v>
      </c>
      <c r="G207" s="186">
        <f t="shared" si="262"/>
        <v>869.44</v>
      </c>
      <c r="H207" s="186">
        <f t="shared" si="262"/>
        <v>869.44</v>
      </c>
      <c r="I207" s="186">
        <f t="shared" si="262"/>
        <v>869.44</v>
      </c>
      <c r="J207" s="186">
        <f t="shared" si="262"/>
        <v>869.44</v>
      </c>
      <c r="K207" s="186">
        <f t="shared" si="262"/>
        <v>5216.6400000000003</v>
      </c>
      <c r="L207" s="186">
        <f t="shared" si="262"/>
        <v>10433.279999999999</v>
      </c>
      <c r="M207" s="184">
        <f t="shared" si="262"/>
        <v>0</v>
      </c>
      <c r="N207" s="184">
        <f t="shared" si="262"/>
        <v>3300</v>
      </c>
      <c r="O207" s="184">
        <f t="shared" si="262"/>
        <v>4723</v>
      </c>
      <c r="P207" s="184">
        <f t="shared" si="262"/>
        <v>3300</v>
      </c>
      <c r="Q207" s="184">
        <f t="shared" si="262"/>
        <v>3300</v>
      </c>
      <c r="R207" s="184">
        <f t="shared" si="262"/>
        <v>0</v>
      </c>
      <c r="S207" s="186">
        <f t="shared" si="262"/>
        <v>24300.59</v>
      </c>
      <c r="T207" s="186">
        <f t="shared" si="262"/>
        <v>13738.8</v>
      </c>
      <c r="U207" s="186">
        <f t="shared" si="262"/>
        <v>26908.91</v>
      </c>
      <c r="V207" s="186">
        <f t="shared" si="262"/>
        <v>5216.6399999999994</v>
      </c>
      <c r="W207" s="130"/>
    </row>
    <row r="208" spans="2:23" x14ac:dyDescent="0.25">
      <c r="B208" s="130">
        <v>203</v>
      </c>
      <c r="C208" s="178" t="s">
        <v>2080</v>
      </c>
      <c r="D208" s="176">
        <v>3462.72</v>
      </c>
      <c r="E208" s="177">
        <v>288.56</v>
      </c>
      <c r="F208" s="177">
        <v>288.56</v>
      </c>
      <c r="G208" s="177">
        <v>288.56</v>
      </c>
      <c r="H208" s="177">
        <v>288.56</v>
      </c>
      <c r="I208" s="177">
        <v>288.56</v>
      </c>
      <c r="J208" s="177">
        <v>288.56</v>
      </c>
      <c r="K208" s="158">
        <f t="shared" ref="K208:K212" si="263">SUM(E208:J208)</f>
        <v>1731.36</v>
      </c>
      <c r="L208" s="159">
        <f>E208*12</f>
        <v>3462.7200000000003</v>
      </c>
      <c r="M208" s="130"/>
      <c r="N208" s="130"/>
      <c r="O208" s="130"/>
      <c r="P208" s="130"/>
      <c r="Q208" s="130"/>
      <c r="R208" s="130"/>
      <c r="S208" s="130">
        <v>9677.59</v>
      </c>
      <c r="T208" s="130"/>
      <c r="U208" s="130">
        <f t="shared" ref="U208:U212" si="264">L208/4+S208</f>
        <v>10543.27</v>
      </c>
      <c r="V208" s="130">
        <f t="shared" ref="V208:V212" si="265">L208/2</f>
        <v>1731.3600000000001</v>
      </c>
      <c r="W208" s="130"/>
    </row>
    <row r="209" spans="2:23" x14ac:dyDescent="0.25">
      <c r="B209" s="130">
        <v>204</v>
      </c>
      <c r="C209" s="178" t="s">
        <v>2190</v>
      </c>
      <c r="D209" s="176">
        <v>0</v>
      </c>
      <c r="E209" s="177">
        <v>0</v>
      </c>
      <c r="F209" s="177">
        <v>0</v>
      </c>
      <c r="G209" s="177">
        <v>0</v>
      </c>
      <c r="H209" s="177">
        <v>0</v>
      </c>
      <c r="I209" s="177">
        <v>0</v>
      </c>
      <c r="J209" s="177">
        <v>0</v>
      </c>
      <c r="K209" s="158">
        <f t="shared" si="263"/>
        <v>0</v>
      </c>
      <c r="L209" s="159">
        <f>E209*12</f>
        <v>0</v>
      </c>
      <c r="M209" s="130"/>
      <c r="N209" s="130"/>
      <c r="O209" s="130"/>
      <c r="P209" s="130"/>
      <c r="Q209" s="130"/>
      <c r="R209" s="130"/>
      <c r="S209" s="130">
        <f t="shared" ref="S209:S212" si="266">SUM(M209:R209)</f>
        <v>0</v>
      </c>
      <c r="T209" s="130"/>
      <c r="U209" s="130">
        <f t="shared" si="264"/>
        <v>0</v>
      </c>
      <c r="V209" s="130">
        <f t="shared" si="265"/>
        <v>0</v>
      </c>
      <c r="W209" s="130"/>
    </row>
    <row r="210" spans="2:23" x14ac:dyDescent="0.25">
      <c r="B210" s="130">
        <v>205</v>
      </c>
      <c r="C210" s="178" t="s">
        <v>2141</v>
      </c>
      <c r="D210" s="176">
        <v>12867.48</v>
      </c>
      <c r="E210" s="177">
        <v>290.44</v>
      </c>
      <c r="F210" s="177">
        <v>290.44</v>
      </c>
      <c r="G210" s="177">
        <v>290.44</v>
      </c>
      <c r="H210" s="177">
        <v>290.44</v>
      </c>
      <c r="I210" s="177">
        <v>290.44</v>
      </c>
      <c r="J210" s="177">
        <v>290.44</v>
      </c>
      <c r="K210" s="158">
        <f t="shared" si="263"/>
        <v>1742.64</v>
      </c>
      <c r="L210" s="159">
        <f>E210*12</f>
        <v>3485.2799999999997</v>
      </c>
      <c r="M210" s="130"/>
      <c r="N210" s="130">
        <v>3300</v>
      </c>
      <c r="O210" s="130">
        <v>3300</v>
      </c>
      <c r="P210" s="130">
        <v>3300</v>
      </c>
      <c r="Q210" s="130">
        <v>3300</v>
      </c>
      <c r="R210" s="130"/>
      <c r="S210" s="130">
        <f t="shared" si="266"/>
        <v>13200</v>
      </c>
      <c r="T210" s="130">
        <v>12867.48</v>
      </c>
      <c r="U210" s="130">
        <f t="shared" si="264"/>
        <v>14071.32</v>
      </c>
      <c r="V210" s="130">
        <f t="shared" si="265"/>
        <v>1742.6399999999999</v>
      </c>
      <c r="W210" s="130"/>
    </row>
    <row r="211" spans="2:23" x14ac:dyDescent="0.25">
      <c r="B211" s="130">
        <v>206</v>
      </c>
      <c r="C211" s="178" t="s">
        <v>2191</v>
      </c>
      <c r="D211" s="176">
        <v>8745.9599999999991</v>
      </c>
      <c r="E211" s="177">
        <v>0</v>
      </c>
      <c r="F211" s="177">
        <v>0</v>
      </c>
      <c r="G211" s="177">
        <v>0</v>
      </c>
      <c r="H211" s="177">
        <v>0</v>
      </c>
      <c r="I211" s="177">
        <v>0</v>
      </c>
      <c r="J211" s="177">
        <v>0</v>
      </c>
      <c r="K211" s="158">
        <f t="shared" si="263"/>
        <v>0</v>
      </c>
      <c r="L211" s="159">
        <f>E211*12</f>
        <v>0</v>
      </c>
      <c r="M211" s="130"/>
      <c r="N211" s="130"/>
      <c r="O211" s="130"/>
      <c r="P211" s="130"/>
      <c r="Q211" s="130"/>
      <c r="R211" s="130"/>
      <c r="S211" s="130">
        <f t="shared" si="266"/>
        <v>0</v>
      </c>
      <c r="T211" s="130"/>
      <c r="U211" s="130">
        <f t="shared" si="264"/>
        <v>0</v>
      </c>
      <c r="V211" s="130">
        <f t="shared" si="265"/>
        <v>0</v>
      </c>
      <c r="W211" s="130"/>
    </row>
    <row r="212" spans="2:23" x14ac:dyDescent="0.25">
      <c r="B212" s="130">
        <v>207</v>
      </c>
      <c r="C212" s="178" t="s">
        <v>2126</v>
      </c>
      <c r="D212" s="176">
        <v>871.32</v>
      </c>
      <c r="E212" s="177">
        <v>290.44</v>
      </c>
      <c r="F212" s="177">
        <v>290.44</v>
      </c>
      <c r="G212" s="177">
        <v>290.44</v>
      </c>
      <c r="H212" s="177">
        <v>290.44</v>
      </c>
      <c r="I212" s="177">
        <v>290.44</v>
      </c>
      <c r="J212" s="177">
        <v>290.44</v>
      </c>
      <c r="K212" s="158">
        <f t="shared" si="263"/>
        <v>1742.64</v>
      </c>
      <c r="L212" s="159">
        <f>E212*12</f>
        <v>3485.2799999999997</v>
      </c>
      <c r="M212" s="189"/>
      <c r="N212" s="189"/>
      <c r="O212" s="189">
        <v>1423</v>
      </c>
      <c r="P212" s="189"/>
      <c r="Q212" s="189"/>
      <c r="R212" s="189"/>
      <c r="S212" s="130">
        <f t="shared" si="266"/>
        <v>1423</v>
      </c>
      <c r="T212" s="130">
        <v>871.32</v>
      </c>
      <c r="U212" s="130">
        <f t="shared" si="264"/>
        <v>2294.3199999999997</v>
      </c>
      <c r="V212" s="130">
        <f t="shared" si="265"/>
        <v>1742.6399999999999</v>
      </c>
      <c r="W212" s="130"/>
    </row>
    <row r="213" spans="2:23" x14ac:dyDescent="0.25">
      <c r="B213" s="130">
        <v>208</v>
      </c>
      <c r="C213" s="172" t="s">
        <v>2192</v>
      </c>
      <c r="D213" s="182">
        <f t="shared" ref="D213:V213" si="267">SUM(D214:D214)</f>
        <v>0</v>
      </c>
      <c r="E213" s="188">
        <f t="shared" si="267"/>
        <v>233.68</v>
      </c>
      <c r="F213" s="188">
        <f t="shared" si="267"/>
        <v>233.68</v>
      </c>
      <c r="G213" s="188">
        <f t="shared" si="267"/>
        <v>233.68</v>
      </c>
      <c r="H213" s="188">
        <f t="shared" si="267"/>
        <v>233.68</v>
      </c>
      <c r="I213" s="188">
        <f t="shared" si="267"/>
        <v>233.68</v>
      </c>
      <c r="J213" s="188">
        <f t="shared" si="267"/>
        <v>233.68</v>
      </c>
      <c r="K213" s="188">
        <f t="shared" si="267"/>
        <v>1402.0800000000002</v>
      </c>
      <c r="L213" s="188">
        <f t="shared" si="267"/>
        <v>2804.16</v>
      </c>
      <c r="M213" s="189">
        <f t="shared" si="267"/>
        <v>0</v>
      </c>
      <c r="N213" s="189">
        <f t="shared" si="267"/>
        <v>0</v>
      </c>
      <c r="O213" s="189">
        <f t="shared" si="267"/>
        <v>0</v>
      </c>
      <c r="P213" s="189">
        <f t="shared" si="267"/>
        <v>0</v>
      </c>
      <c r="Q213" s="189">
        <f t="shared" si="267"/>
        <v>0</v>
      </c>
      <c r="R213" s="189">
        <f t="shared" si="267"/>
        <v>0</v>
      </c>
      <c r="S213" s="188">
        <f t="shared" si="267"/>
        <v>0</v>
      </c>
      <c r="T213" s="188">
        <f t="shared" si="267"/>
        <v>0</v>
      </c>
      <c r="U213" s="188">
        <f t="shared" si="267"/>
        <v>701.04</v>
      </c>
      <c r="V213" s="188">
        <f t="shared" si="267"/>
        <v>1402.08</v>
      </c>
      <c r="W213" s="130"/>
    </row>
    <row r="214" spans="2:23" x14ac:dyDescent="0.25">
      <c r="B214" s="130">
        <v>209</v>
      </c>
      <c r="C214" s="178" t="s">
        <v>2043</v>
      </c>
      <c r="D214" s="176"/>
      <c r="E214" s="177">
        <v>233.68</v>
      </c>
      <c r="F214" s="177">
        <v>233.68</v>
      </c>
      <c r="G214" s="177">
        <v>233.68</v>
      </c>
      <c r="H214" s="177">
        <v>233.68</v>
      </c>
      <c r="I214" s="177">
        <v>233.68</v>
      </c>
      <c r="J214" s="177">
        <v>233.68</v>
      </c>
      <c r="K214" s="158">
        <f t="shared" ref="K214" si="268">SUM(E214:J214)</f>
        <v>1402.0800000000002</v>
      </c>
      <c r="L214" s="159">
        <f>E214*12</f>
        <v>2804.16</v>
      </c>
      <c r="M214" s="130"/>
      <c r="N214" s="130"/>
      <c r="O214" s="130"/>
      <c r="P214" s="130"/>
      <c r="Q214" s="130"/>
      <c r="R214" s="130"/>
      <c r="S214" s="130">
        <f>SUM(M214:R214)</f>
        <v>0</v>
      </c>
      <c r="T214" s="130"/>
      <c r="U214" s="130">
        <f t="shared" ref="U214" si="269">L214/4+S214</f>
        <v>701.04</v>
      </c>
      <c r="V214" s="130">
        <f t="shared" ref="V214:V216" si="270">L214/2</f>
        <v>1402.08</v>
      </c>
      <c r="W214" s="130"/>
    </row>
    <row r="215" spans="2:23" x14ac:dyDescent="0.25">
      <c r="B215" s="130">
        <v>210</v>
      </c>
      <c r="C215" s="172" t="s">
        <v>2193</v>
      </c>
      <c r="D215" s="182">
        <f t="shared" ref="D215:T215" si="271">SUM(D216:D216)</f>
        <v>0</v>
      </c>
      <c r="E215" s="188">
        <f t="shared" si="271"/>
        <v>519.62</v>
      </c>
      <c r="F215" s="188">
        <f t="shared" si="271"/>
        <v>519.62</v>
      </c>
      <c r="G215" s="188">
        <f t="shared" si="271"/>
        <v>519.62</v>
      </c>
      <c r="H215" s="188">
        <f t="shared" si="271"/>
        <v>519.62</v>
      </c>
      <c r="I215" s="188">
        <f t="shared" si="271"/>
        <v>519.62</v>
      </c>
      <c r="J215" s="188">
        <f t="shared" si="271"/>
        <v>519.62</v>
      </c>
      <c r="K215" s="188">
        <f t="shared" si="271"/>
        <v>3117.72</v>
      </c>
      <c r="L215" s="188">
        <f t="shared" si="271"/>
        <v>6235.4400000000005</v>
      </c>
      <c r="M215" s="189">
        <f t="shared" si="271"/>
        <v>0</v>
      </c>
      <c r="N215" s="189">
        <f t="shared" si="271"/>
        <v>0</v>
      </c>
      <c r="O215" s="189">
        <f t="shared" si="271"/>
        <v>0</v>
      </c>
      <c r="P215" s="189">
        <f t="shared" si="271"/>
        <v>0</v>
      </c>
      <c r="Q215" s="189">
        <f t="shared" si="271"/>
        <v>0</v>
      </c>
      <c r="R215" s="189">
        <f t="shared" si="271"/>
        <v>0</v>
      </c>
      <c r="S215" s="188">
        <f t="shared" si="271"/>
        <v>0</v>
      </c>
      <c r="T215" s="188">
        <f t="shared" si="271"/>
        <v>0</v>
      </c>
      <c r="U215" s="130"/>
      <c r="V215" s="130">
        <f t="shared" si="270"/>
        <v>3117.7200000000003</v>
      </c>
      <c r="W215" s="130"/>
    </row>
    <row r="216" spans="2:23" x14ac:dyDescent="0.25">
      <c r="B216" s="130">
        <v>211</v>
      </c>
      <c r="C216" s="178" t="s">
        <v>2043</v>
      </c>
      <c r="D216" s="176"/>
      <c r="E216" s="177">
        <v>519.62</v>
      </c>
      <c r="F216" s="177">
        <v>519.62</v>
      </c>
      <c r="G216" s="177">
        <v>519.62</v>
      </c>
      <c r="H216" s="177">
        <v>519.62</v>
      </c>
      <c r="I216" s="177">
        <v>519.62</v>
      </c>
      <c r="J216" s="177">
        <v>519.62</v>
      </c>
      <c r="K216" s="158">
        <f t="shared" ref="K216" si="272">SUM(E216:J216)</f>
        <v>3117.72</v>
      </c>
      <c r="L216" s="159">
        <f>E216*12</f>
        <v>6235.4400000000005</v>
      </c>
      <c r="M216" s="130"/>
      <c r="N216" s="130"/>
      <c r="O216" s="130"/>
      <c r="P216" s="130"/>
      <c r="Q216" s="130"/>
      <c r="R216" s="130"/>
      <c r="S216" s="130">
        <f>SUM(M216:R216)</f>
        <v>0</v>
      </c>
      <c r="T216" s="130"/>
      <c r="U216" s="130">
        <f t="shared" ref="U216" si="273">L216/4+S216</f>
        <v>1558.8600000000001</v>
      </c>
      <c r="V216" s="130">
        <f t="shared" si="270"/>
        <v>3117.7200000000003</v>
      </c>
      <c r="W216" s="130"/>
    </row>
    <row r="217" spans="2:23" x14ac:dyDescent="0.25">
      <c r="B217" s="130">
        <v>212</v>
      </c>
      <c r="C217" s="172" t="s">
        <v>2194</v>
      </c>
      <c r="D217" s="185">
        <f t="shared" ref="D217:V217" si="274">SUM(D218:D220)</f>
        <v>2601.34</v>
      </c>
      <c r="E217" s="192">
        <f t="shared" si="274"/>
        <v>746.41</v>
      </c>
      <c r="F217" s="192">
        <f t="shared" si="274"/>
        <v>746.41</v>
      </c>
      <c r="G217" s="192">
        <f t="shared" si="274"/>
        <v>746.41</v>
      </c>
      <c r="H217" s="192">
        <f t="shared" si="274"/>
        <v>746.41</v>
      </c>
      <c r="I217" s="192">
        <f t="shared" si="274"/>
        <v>746.41</v>
      </c>
      <c r="J217" s="192">
        <f t="shared" si="274"/>
        <v>746.41</v>
      </c>
      <c r="K217" s="192">
        <f t="shared" si="274"/>
        <v>4478.4600000000009</v>
      </c>
      <c r="L217" s="192">
        <f t="shared" si="274"/>
        <v>8956.92</v>
      </c>
      <c r="M217" s="199">
        <f t="shared" si="274"/>
        <v>0</v>
      </c>
      <c r="N217" s="199">
        <f t="shared" si="274"/>
        <v>0</v>
      </c>
      <c r="O217" s="199">
        <f t="shared" si="274"/>
        <v>0</v>
      </c>
      <c r="P217" s="199">
        <f t="shared" si="274"/>
        <v>0</v>
      </c>
      <c r="Q217" s="199">
        <f t="shared" si="274"/>
        <v>0</v>
      </c>
      <c r="R217" s="199">
        <f t="shared" si="274"/>
        <v>2601.34</v>
      </c>
      <c r="S217" s="192">
        <f t="shared" si="274"/>
        <v>11558.26</v>
      </c>
      <c r="T217" s="192">
        <f t="shared" si="274"/>
        <v>2601.34</v>
      </c>
      <c r="U217" s="192">
        <f t="shared" si="274"/>
        <v>13797.49</v>
      </c>
      <c r="V217" s="192">
        <f t="shared" si="274"/>
        <v>4478.46</v>
      </c>
      <c r="W217" s="130"/>
    </row>
    <row r="218" spans="2:23" x14ac:dyDescent="0.25">
      <c r="B218" s="130">
        <v>213</v>
      </c>
      <c r="C218" s="178" t="s">
        <v>2195</v>
      </c>
      <c r="D218" s="176">
        <v>2601.34</v>
      </c>
      <c r="E218" s="177">
        <v>0</v>
      </c>
      <c r="F218" s="177">
        <v>0</v>
      </c>
      <c r="G218" s="177">
        <v>0</v>
      </c>
      <c r="H218" s="177">
        <v>0</v>
      </c>
      <c r="I218" s="177">
        <v>0</v>
      </c>
      <c r="J218" s="177">
        <v>0</v>
      </c>
      <c r="K218" s="158">
        <f t="shared" ref="K218:K220" si="275">SUM(E218:J218)</f>
        <v>0</v>
      </c>
      <c r="L218" s="159">
        <f>E218*12</f>
        <v>0</v>
      </c>
      <c r="M218" s="130"/>
      <c r="N218" s="130"/>
      <c r="O218" s="130"/>
      <c r="P218" s="130"/>
      <c r="Q218" s="130"/>
      <c r="R218" s="130">
        <v>2601.34</v>
      </c>
      <c r="S218" s="130">
        <f t="shared" ref="S218" si="276">SUM(M218:R218)</f>
        <v>2601.34</v>
      </c>
      <c r="T218" s="130">
        <v>2601.34</v>
      </c>
      <c r="U218" s="130">
        <f t="shared" ref="U218:U220" si="277">L218/4+S218</f>
        <v>2601.34</v>
      </c>
      <c r="V218" s="130">
        <f t="shared" ref="V218:V220" si="278">L218/2</f>
        <v>0</v>
      </c>
      <c r="W218" s="130"/>
    </row>
    <row r="219" spans="2:23" x14ac:dyDescent="0.25">
      <c r="B219" s="130">
        <v>214</v>
      </c>
      <c r="C219" s="178" t="s">
        <v>2144</v>
      </c>
      <c r="D219" s="176"/>
      <c r="E219" s="177">
        <v>439.76</v>
      </c>
      <c r="F219" s="177">
        <v>439.76</v>
      </c>
      <c r="G219" s="177">
        <v>439.76</v>
      </c>
      <c r="H219" s="177">
        <v>439.76</v>
      </c>
      <c r="I219" s="177">
        <v>439.76</v>
      </c>
      <c r="J219" s="177">
        <v>439.76</v>
      </c>
      <c r="K219" s="158">
        <f t="shared" si="275"/>
        <v>2638.5600000000004</v>
      </c>
      <c r="L219" s="159">
        <f>E219*12</f>
        <v>5277.12</v>
      </c>
      <c r="M219" s="130"/>
      <c r="N219" s="130"/>
      <c r="O219" s="130"/>
      <c r="P219" s="130"/>
      <c r="Q219" s="130"/>
      <c r="R219" s="130"/>
      <c r="S219" s="130">
        <v>5277.12</v>
      </c>
      <c r="T219" s="130"/>
      <c r="U219" s="130">
        <f t="shared" si="277"/>
        <v>6596.4</v>
      </c>
      <c r="V219" s="130">
        <f t="shared" si="278"/>
        <v>2638.56</v>
      </c>
      <c r="W219" s="130"/>
    </row>
    <row r="220" spans="2:23" x14ac:dyDescent="0.25">
      <c r="B220" s="130">
        <v>215</v>
      </c>
      <c r="C220" s="178" t="s">
        <v>2196</v>
      </c>
      <c r="D220" s="176"/>
      <c r="E220" s="177">
        <v>306.64999999999998</v>
      </c>
      <c r="F220" s="177">
        <v>306.64999999999998</v>
      </c>
      <c r="G220" s="177">
        <v>306.64999999999998</v>
      </c>
      <c r="H220" s="177">
        <v>306.64999999999998</v>
      </c>
      <c r="I220" s="177">
        <v>306.64999999999998</v>
      </c>
      <c r="J220" s="177">
        <v>306.64999999999998</v>
      </c>
      <c r="K220" s="158">
        <f t="shared" si="275"/>
        <v>1839.9</v>
      </c>
      <c r="L220" s="159">
        <f>E220*12</f>
        <v>3679.7999999999997</v>
      </c>
      <c r="M220" s="130"/>
      <c r="N220" s="130"/>
      <c r="O220" s="130"/>
      <c r="P220" s="130"/>
      <c r="Q220" s="130"/>
      <c r="R220" s="130"/>
      <c r="S220" s="130">
        <v>3679.8</v>
      </c>
      <c r="T220" s="130"/>
      <c r="U220" s="130">
        <f t="shared" si="277"/>
        <v>4599.75</v>
      </c>
      <c r="V220" s="130">
        <f t="shared" si="278"/>
        <v>1839.8999999999999</v>
      </c>
      <c r="W220" s="130"/>
    </row>
    <row r="221" spans="2:23" x14ac:dyDescent="0.25">
      <c r="B221" s="130">
        <v>216</v>
      </c>
      <c r="C221" s="172" t="s">
        <v>2197</v>
      </c>
      <c r="D221" s="182">
        <f t="shared" ref="D221:R221" si="279">SUM(D222:D225)</f>
        <v>23239.74</v>
      </c>
      <c r="E221" s="183">
        <f t="shared" si="279"/>
        <v>313.55</v>
      </c>
      <c r="F221" s="183">
        <f t="shared" si="279"/>
        <v>-15073.91</v>
      </c>
      <c r="G221" s="183">
        <f t="shared" si="279"/>
        <v>0</v>
      </c>
      <c r="H221" s="183">
        <f t="shared" si="279"/>
        <v>384.35</v>
      </c>
      <c r="I221" s="183">
        <f t="shared" si="279"/>
        <v>313.55</v>
      </c>
      <c r="J221" s="183">
        <f t="shared" si="279"/>
        <v>313.55</v>
      </c>
      <c r="K221" s="183">
        <f t="shared" si="279"/>
        <v>-13748.910000000002</v>
      </c>
      <c r="L221" s="183">
        <f t="shared" si="279"/>
        <v>3762.6000000000004</v>
      </c>
      <c r="M221" s="184">
        <f t="shared" si="279"/>
        <v>0</v>
      </c>
      <c r="N221" s="184">
        <f t="shared" si="279"/>
        <v>0</v>
      </c>
      <c r="O221" s="184">
        <f t="shared" si="279"/>
        <v>0</v>
      </c>
      <c r="P221" s="184">
        <f t="shared" si="279"/>
        <v>0</v>
      </c>
      <c r="Q221" s="184">
        <f t="shared" si="279"/>
        <v>5083.3999999999996</v>
      </c>
      <c r="R221" s="184">
        <f t="shared" si="279"/>
        <v>0</v>
      </c>
      <c r="S221" s="183">
        <v>5083.3999999999996</v>
      </c>
      <c r="T221" s="183">
        <f>T222+T223</f>
        <v>5083.3999999999996</v>
      </c>
      <c r="U221" s="183">
        <f>U222+U223</f>
        <v>16024.05</v>
      </c>
      <c r="V221" s="183">
        <f>V222+V223</f>
        <v>1881.3000000000002</v>
      </c>
      <c r="W221" s="130"/>
    </row>
    <row r="222" spans="2:23" x14ac:dyDescent="0.25">
      <c r="B222" s="130">
        <v>217</v>
      </c>
      <c r="C222" s="178" t="s">
        <v>2053</v>
      </c>
      <c r="D222" s="176">
        <v>14760.36</v>
      </c>
      <c r="E222" s="177">
        <v>313.55</v>
      </c>
      <c r="F222" s="177">
        <v>-15073.91</v>
      </c>
      <c r="G222" s="177">
        <v>0</v>
      </c>
      <c r="H222" s="177">
        <f>70.8+313.55</f>
        <v>384.35</v>
      </c>
      <c r="I222" s="177">
        <v>313.55</v>
      </c>
      <c r="J222" s="177">
        <v>313.55</v>
      </c>
      <c r="K222" s="158">
        <f t="shared" ref="K222:K225" si="280">SUM(E222:J222)</f>
        <v>-13748.910000000002</v>
      </c>
      <c r="L222" s="159">
        <f t="shared" ref="L222:L225" si="281">E222*12</f>
        <v>3762.6000000000004</v>
      </c>
      <c r="M222" s="130"/>
      <c r="N222" s="130"/>
      <c r="O222" s="130"/>
      <c r="P222" s="130"/>
      <c r="Q222" s="130">
        <f>385+385</f>
        <v>770</v>
      </c>
      <c r="R222" s="130"/>
      <c r="S222" s="130">
        <f t="shared" ref="S222:S225" si="282">SUM(M222:R222)</f>
        <v>770</v>
      </c>
      <c r="T222" s="130">
        <v>770</v>
      </c>
      <c r="U222" s="130">
        <f>L222/4+S222+10000</f>
        <v>11710.65</v>
      </c>
      <c r="V222" s="130">
        <f t="shared" ref="V222:V225" si="283">L222/2</f>
        <v>1881.3000000000002</v>
      </c>
      <c r="W222" s="130"/>
    </row>
    <row r="223" spans="2:23" x14ac:dyDescent="0.25">
      <c r="B223" s="130">
        <v>218</v>
      </c>
      <c r="C223" s="178" t="s">
        <v>2198</v>
      </c>
      <c r="D223" s="176">
        <v>4313.3999999999996</v>
      </c>
      <c r="E223" s="177">
        <v>0</v>
      </c>
      <c r="F223" s="177">
        <v>0</v>
      </c>
      <c r="G223" s="177">
        <v>0</v>
      </c>
      <c r="H223" s="177">
        <v>0</v>
      </c>
      <c r="I223" s="177">
        <v>0</v>
      </c>
      <c r="J223" s="177">
        <v>0</v>
      </c>
      <c r="K223" s="158">
        <f t="shared" si="280"/>
        <v>0</v>
      </c>
      <c r="L223" s="159">
        <f t="shared" si="281"/>
        <v>0</v>
      </c>
      <c r="M223" s="130"/>
      <c r="N223" s="130"/>
      <c r="O223" s="130"/>
      <c r="P223" s="130"/>
      <c r="Q223" s="130">
        <v>4313.3999999999996</v>
      </c>
      <c r="R223" s="130"/>
      <c r="S223" s="130">
        <f t="shared" si="282"/>
        <v>4313.3999999999996</v>
      </c>
      <c r="T223" s="130">
        <v>4313.3999999999996</v>
      </c>
      <c r="U223" s="130">
        <f t="shared" ref="U223:U225" si="284">L223/4+S223</f>
        <v>4313.3999999999996</v>
      </c>
      <c r="V223" s="130">
        <f t="shared" si="283"/>
        <v>0</v>
      </c>
      <c r="W223" s="130"/>
    </row>
    <row r="224" spans="2:23" x14ac:dyDescent="0.25">
      <c r="B224" s="130">
        <v>219</v>
      </c>
      <c r="C224" s="178" t="s">
        <v>2199</v>
      </c>
      <c r="D224" s="176">
        <v>2418.7800000000002</v>
      </c>
      <c r="E224" s="177">
        <v>0</v>
      </c>
      <c r="F224" s="177">
        <v>0</v>
      </c>
      <c r="G224" s="177">
        <v>0</v>
      </c>
      <c r="H224" s="177">
        <v>0</v>
      </c>
      <c r="I224" s="177">
        <v>0</v>
      </c>
      <c r="J224" s="177">
        <v>0</v>
      </c>
      <c r="K224" s="158">
        <f t="shared" si="280"/>
        <v>0</v>
      </c>
      <c r="L224" s="159">
        <f t="shared" si="281"/>
        <v>0</v>
      </c>
      <c r="M224" s="189"/>
      <c r="N224" s="189"/>
      <c r="O224" s="189"/>
      <c r="P224" s="189"/>
      <c r="Q224" s="189"/>
      <c r="R224" s="189"/>
      <c r="S224" s="130">
        <f t="shared" si="282"/>
        <v>0</v>
      </c>
      <c r="T224" s="130"/>
      <c r="U224" s="130">
        <f t="shared" si="284"/>
        <v>0</v>
      </c>
      <c r="V224" s="130">
        <f t="shared" si="283"/>
        <v>0</v>
      </c>
      <c r="W224" s="130"/>
    </row>
    <row r="225" spans="2:23" x14ac:dyDescent="0.25">
      <c r="B225" s="130">
        <v>220</v>
      </c>
      <c r="C225" s="178" t="s">
        <v>2200</v>
      </c>
      <c r="D225" s="176">
        <v>1747.2</v>
      </c>
      <c r="E225" s="177">
        <v>0</v>
      </c>
      <c r="F225" s="177">
        <v>0</v>
      </c>
      <c r="G225" s="177">
        <v>0</v>
      </c>
      <c r="H225" s="177">
        <v>0</v>
      </c>
      <c r="I225" s="177">
        <v>0</v>
      </c>
      <c r="J225" s="177">
        <v>0</v>
      </c>
      <c r="K225" s="158">
        <f t="shared" si="280"/>
        <v>0</v>
      </c>
      <c r="L225" s="159">
        <f t="shared" si="281"/>
        <v>0</v>
      </c>
      <c r="M225" s="130"/>
      <c r="N225" s="130"/>
      <c r="O225" s="130"/>
      <c r="P225" s="130"/>
      <c r="Q225" s="130"/>
      <c r="R225" s="130"/>
      <c r="S225" s="130">
        <f t="shared" si="282"/>
        <v>0</v>
      </c>
      <c r="T225" s="130"/>
      <c r="U225" s="130">
        <f t="shared" si="284"/>
        <v>0</v>
      </c>
      <c r="V225" s="130">
        <f t="shared" si="283"/>
        <v>0</v>
      </c>
      <c r="W225" s="130"/>
    </row>
    <row r="226" spans="2:23" x14ac:dyDescent="0.25">
      <c r="B226" s="141"/>
      <c r="C226" s="144" t="s">
        <v>2201</v>
      </c>
      <c r="D226" s="145">
        <f t="shared" ref="D226:V226" si="285">D221+D217+D215+D213+D207+D205+D200+D198+D195+D193+D191+D186+D184+D181+D179+D174+D172+D168+D157+D155+D152+D148+D142+D138+D135+D131+D129+D124+D120+D117+D114+D106+D103+D101+D99+D95+D91+D89+D86+D84+D82+D78+D74+D72+D69+D65+D60+D58+D51+D49+D46+D44+D42+D40+D34+D32+D30+D27+D22+D18+D16+D11+D6</f>
        <v>702841.19000000018</v>
      </c>
      <c r="E226" s="145">
        <f t="shared" si="285"/>
        <v>62371.636451612903</v>
      </c>
      <c r="F226" s="145">
        <f t="shared" si="285"/>
        <v>35201.39</v>
      </c>
      <c r="G226" s="145">
        <f t="shared" si="285"/>
        <v>48543.166451612909</v>
      </c>
      <c r="H226" s="145">
        <f t="shared" si="285"/>
        <v>50976.020000000004</v>
      </c>
      <c r="I226" s="145">
        <f t="shared" si="285"/>
        <v>72852.396903225803</v>
      </c>
      <c r="J226" s="145">
        <f t="shared" si="285"/>
        <v>64504.904000000002</v>
      </c>
      <c r="K226" s="145">
        <f t="shared" si="285"/>
        <v>330581.70380645164</v>
      </c>
      <c r="L226" s="145">
        <f t="shared" si="285"/>
        <v>633924.3174193548</v>
      </c>
      <c r="M226" s="145">
        <f t="shared" si="285"/>
        <v>68328.06</v>
      </c>
      <c r="N226" s="145">
        <f t="shared" si="285"/>
        <v>104874.29</v>
      </c>
      <c r="O226" s="145">
        <f t="shared" si="285"/>
        <v>37974.629999999997</v>
      </c>
      <c r="P226" s="145">
        <f t="shared" si="285"/>
        <v>69638.7</v>
      </c>
      <c r="Q226" s="145">
        <f t="shared" si="285"/>
        <v>133649.85</v>
      </c>
      <c r="R226" s="145">
        <f t="shared" si="285"/>
        <v>112091.22</v>
      </c>
      <c r="S226" s="145">
        <f t="shared" si="285"/>
        <v>559993.3899999999</v>
      </c>
      <c r="T226" s="145">
        <f t="shared" si="285"/>
        <v>352075.39</v>
      </c>
      <c r="U226" s="145">
        <f t="shared" si="285"/>
        <v>771915.60935483885</v>
      </c>
      <c r="V226" s="145">
        <f t="shared" si="285"/>
        <v>331962.15870967729</v>
      </c>
      <c r="W226" s="142">
        <v>450000</v>
      </c>
    </row>
    <row r="227" spans="2:23" x14ac:dyDescent="0.25">
      <c r="B227" s="141"/>
      <c r="C227" s="141"/>
      <c r="D227" s="143"/>
      <c r="E227" s="146"/>
      <c r="F227" s="146"/>
      <c r="G227" s="146"/>
      <c r="H227" s="146"/>
      <c r="I227" s="146"/>
      <c r="J227" s="146"/>
      <c r="K227" s="146"/>
      <c r="L227" s="147"/>
      <c r="M227" s="147"/>
      <c r="N227" s="147"/>
      <c r="O227" s="147"/>
      <c r="P227" s="147"/>
      <c r="Q227" s="147"/>
      <c r="R227" s="147"/>
      <c r="S227" s="141"/>
      <c r="T227" s="141"/>
      <c r="U227" s="141"/>
      <c r="V227" s="224">
        <f>V226+W226</f>
        <v>781962.15870967729</v>
      </c>
      <c r="W227" s="225"/>
    </row>
    <row r="228" spans="2:23" x14ac:dyDescent="0.25">
      <c r="E228" s="148"/>
      <c r="F228" s="148"/>
      <c r="G228" s="148"/>
      <c r="H228" s="148"/>
      <c r="I228" s="148"/>
      <c r="J228" s="148"/>
      <c r="K228" s="148"/>
      <c r="S228" s="149"/>
      <c r="T228" s="149"/>
    </row>
    <row r="229" spans="2:23" x14ac:dyDescent="0.25">
      <c r="S229" s="136"/>
      <c r="T229" s="136"/>
    </row>
    <row r="230" spans="2:23" hidden="1" x14ac:dyDescent="0.25"/>
    <row r="231" spans="2:23" hidden="1" x14ac:dyDescent="0.25"/>
    <row r="232" spans="2:23" hidden="1" x14ac:dyDescent="0.25"/>
    <row r="233" spans="2:23" hidden="1" x14ac:dyDescent="0.25"/>
    <row r="235" spans="2:23" x14ac:dyDescent="0.25"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</row>
    <row r="236" spans="2:23" x14ac:dyDescent="0.25">
      <c r="D236" s="150"/>
      <c r="E236" s="150"/>
      <c r="F236" s="151"/>
      <c r="G236" s="150"/>
      <c r="H236" s="150"/>
      <c r="I236" s="150"/>
      <c r="J236" s="150"/>
      <c r="K236" s="150"/>
      <c r="L236" s="151"/>
      <c r="M236" s="151"/>
      <c r="N236" s="151"/>
      <c r="O236" s="151"/>
      <c r="P236" s="151"/>
      <c r="Q236" s="151"/>
      <c r="R236" s="151"/>
    </row>
    <row r="237" spans="2:23" x14ac:dyDescent="0.25">
      <c r="D237" s="70"/>
      <c r="E237" s="70"/>
      <c r="F237" s="136"/>
      <c r="G237" s="70"/>
      <c r="H237" s="70"/>
      <c r="I237" s="70"/>
      <c r="J237" s="70"/>
      <c r="K237" s="70"/>
      <c r="L237" s="136"/>
      <c r="M237" s="136"/>
      <c r="N237" s="136"/>
      <c r="O237" s="136"/>
      <c r="P237" s="136"/>
      <c r="Q237" s="136"/>
      <c r="R237" s="136"/>
    </row>
    <row r="238" spans="2:23" x14ac:dyDescent="0.25">
      <c r="D238" s="70"/>
      <c r="E238" s="70"/>
      <c r="F238" s="136"/>
      <c r="G238" s="70"/>
      <c r="H238" s="70"/>
      <c r="I238" s="70"/>
      <c r="J238" s="70"/>
      <c r="K238" s="70"/>
      <c r="L238" s="136"/>
      <c r="M238" s="136"/>
      <c r="N238" s="136"/>
      <c r="O238" s="136"/>
      <c r="P238" s="136"/>
      <c r="Q238" s="136"/>
      <c r="R238" s="136"/>
    </row>
    <row r="239" spans="2:23" x14ac:dyDescent="0.25">
      <c r="D239" s="70"/>
      <c r="E239" s="70"/>
      <c r="F239" s="136"/>
      <c r="G239" s="70"/>
      <c r="H239" s="70"/>
      <c r="I239" s="70"/>
      <c r="J239" s="70"/>
      <c r="K239" s="70"/>
      <c r="L239" s="136"/>
      <c r="M239" s="136"/>
      <c r="N239" s="136"/>
      <c r="O239" s="136"/>
      <c r="P239" s="136"/>
      <c r="Q239" s="136"/>
      <c r="R239" s="136"/>
    </row>
  </sheetData>
  <mergeCells count="2">
    <mergeCell ref="V227:W227"/>
    <mergeCell ref="B3:W3"/>
  </mergeCells>
  <pageMargins left="0.51181102362204722" right="0.31496062992125984" top="0.35433070866141736" bottom="0.35433070866141736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НДФЛ прил 1</vt:lpstr>
      <vt:lpstr>налог на имущ. физ. лиц прил 2</vt:lpstr>
      <vt:lpstr>земельный налог прил 3</vt:lpstr>
      <vt:lpstr> прил 4 (земля)</vt:lpstr>
      <vt:lpstr>прил 5 (имущество)</vt:lpstr>
      <vt:lpstr>расчет ком.найм прил 6</vt:lpstr>
      <vt:lpstr>расчет соц. найм прил 7</vt:lpstr>
      <vt:lpstr>'земельный налог прил 3'!Область_печати</vt:lpstr>
      <vt:lpstr>'налог на имущ. физ. лиц прил 2'!Область_печати</vt:lpstr>
      <vt:lpstr>'НДФЛ прил 1'!Область_печати</vt:lpstr>
      <vt:lpstr>'прил 5 (имущество)'!Область_печати</vt:lpstr>
      <vt:lpstr>'расчет ком.найм прил 6'!Область_печати</vt:lpstr>
      <vt:lpstr>'расчет соц. найм прил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Урядникова</dc:creator>
  <cp:lastModifiedBy>Лена Кочемасова</cp:lastModifiedBy>
  <cp:lastPrinted>2019-11-14T02:55:54Z</cp:lastPrinted>
  <dcterms:created xsi:type="dcterms:W3CDTF">2019-07-16T03:34:38Z</dcterms:created>
  <dcterms:modified xsi:type="dcterms:W3CDTF">2019-11-14T02:56:04Z</dcterms:modified>
</cp:coreProperties>
</file>